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7_Vмо\Приложения к протоколу\"/>
    </mc:Choice>
  </mc:AlternateContent>
  <bookViews>
    <workbookView xWindow="0" yWindow="0" windowWidth="28800" windowHeight="12435"/>
  </bookViews>
  <sheets>
    <sheet name="Анализ_КС_онкология_2026" sheetId="1" r:id="rId1"/>
  </sheets>
  <externalReferences>
    <externalReference r:id="rId2"/>
    <externalReference r:id="rId3"/>
    <externalReference r:id="rId4"/>
  </externalReferences>
  <definedNames>
    <definedName name="_тарифксг">[1]Лист1!$A$1:$D$102</definedName>
    <definedName name="_xlnm._FilterDatabase" localSheetId="0" hidden="1">Анализ_КС_онкология_2026!$A$7:$S$92</definedName>
    <definedName name="Database">#REF!</definedName>
    <definedName name="Kbcn">#REF!</definedName>
    <definedName name="res2_range">#REF!</definedName>
    <definedName name="XLRPARAMS_ISP_FIO" hidden="1">[3]XLR_NoRangeSheet!$B$6</definedName>
    <definedName name="XLRPARAMS_MP_NAME" hidden="1">[3]XLR_NoRangeSheet!$D$6</definedName>
    <definedName name="XLRPARAMS_STR_PERIOD" hidden="1">[3]XLR_NoRangeSheet!$C$6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_xlnm.Print_Titles" localSheetId="0">Анализ_КС_онкология_2026!$A:$C,Анализ_КС_онкология_2026!$4:$7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Анализ_КС_онкология_2026!$A$1:$S$96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<sst xmlns="http://schemas.openxmlformats.org/spreadsheetml/2006/main" count="207" uniqueCount="195">
  <si>
    <t>Приложение №1.3.1</t>
  </si>
  <si>
    <t>Анализ объемов медицинской помощи и их финансового обеспечения по профилю «онкология», оказываемой в условиях круглосуточного стационара на 2026г.</t>
  </si>
  <si>
    <t>Наименование КСГ</t>
  </si>
  <si>
    <t>№КСГ</t>
  </si>
  <si>
    <t>Тарифы, руб.</t>
  </si>
  <si>
    <t>ГБУЗ «Областной онкологический  клинический диспансер»</t>
  </si>
  <si>
    <t>III уровня</t>
  </si>
  <si>
    <t>Распределено на 2026г. (Протокол №6  от 14.04.2026г.)</t>
  </si>
  <si>
    <t>Факт за январь-март 2026г.</t>
  </si>
  <si>
    <t>Фактические расходы, рассчитанные по тарифам гр.3, руб.</t>
  </si>
  <si>
    <t>Отклонение = расходы, рассчитанные по тарифам гр.3 - расходы по факту за январь-март 2026г., руб.</t>
  </si>
  <si>
    <t>Предложения медицинских организаций</t>
  </si>
  <si>
    <t>Предложения Комиссии</t>
  </si>
  <si>
    <t>объемы, ед.</t>
  </si>
  <si>
    <t>расходы, руб.</t>
  </si>
  <si>
    <t>расх., руб. = распред. на 2026г. - факт. расх., рассчит. по гр.8</t>
  </si>
  <si>
    <t>№ и дата письма МО</t>
  </si>
  <si>
    <t>расходы, руб.
«+» - недостаток средств
«-» - свободные средства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</si>
  <si>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</si>
  <si>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</si>
  <si>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</si>
  <si>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</si>
  <si>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</si>
  <si>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</si>
  <si>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</si>
  <si>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</si>
  <si>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</si>
  <si>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</si>
  <si>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</si>
  <si>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</si>
  <si>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</si>
  <si>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</si>
  <si>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</si>
  <si>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</si>
  <si>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</si>
  <si>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</si>
  <si>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</si>
  <si>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</si>
  <si>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</si>
  <si>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</si>
  <si>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</si>
  <si>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</si>
  <si>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</si>
  <si>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</si>
  <si>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</si>
  <si>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</si>
  <si>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</si>
  <si>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</si>
  <si>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</si>
  <si>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</si>
  <si>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</si>
  <si>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</si>
  <si>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</si>
  <si>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</si>
  <si>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</si>
  <si>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</si>
  <si>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</si>
  <si>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</si>
  <si>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</si>
  <si>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</si>
  <si>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</si>
  <si>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</si>
  <si>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</si>
  <si>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</si>
  <si>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</si>
  <si>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</si>
  <si>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</si>
  <si>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</si>
  <si>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</si>
  <si>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</si>
  <si>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</si>
  <si>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</si>
  <si>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</si>
  <si>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</si>
  <si>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</si>
  <si>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</si>
  <si>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</si>
  <si>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</si>
  <si>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</si>
  <si>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</si>
  <si>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</si>
  <si>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</si>
  <si>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</si>
  <si>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</si>
  <si>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</si>
  <si>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</si>
  <si>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</si>
  <si>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</si>
  <si>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</si>
  <si>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</si>
  <si>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</si>
  <si>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</si>
  <si>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</si>
  <si>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</si>
  <si>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</si>
  <si>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</si>
  <si>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</si>
  <si>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</si>
  <si>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</si>
  <si>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</si>
  <si>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</si>
  <si>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</si>
  <si>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</si>
  <si>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st19.191</t>
  </si>
  <si>
    <t>№1094 от 20.04.2026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</si>
  <si>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</si>
  <si>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</si>
  <si>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</si>
  <si>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</si>
  <si>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</si>
  <si>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</si>
  <si>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</si>
  <si>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</si>
  <si>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</si>
  <si>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</si>
  <si>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</si>
  <si>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</si>
  <si>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</si>
  <si>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</si>
  <si>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</si>
  <si>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</si>
  <si>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</si>
  <si>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</si>
  <si>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</si>
  <si>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</si>
  <si>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</si>
  <si>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st19.202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</si>
  <si>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</si>
  <si>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</si>
  <si>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</si>
  <si>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</si>
  <si>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</si>
  <si>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</si>
  <si>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</si>
  <si>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</si>
  <si>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</si>
  <si>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</si>
  <si>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</si>
  <si>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</si>
  <si>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</si>
  <si>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</si>
  <si>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</si>
  <si>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</si>
  <si>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</si>
  <si>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</si>
  <si>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</si>
  <si>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</si>
  <si>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</si>
  <si>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</si>
  <si>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</si>
  <si>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</si>
  <si>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</si>
  <si>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</si>
  <si>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</si>
  <si>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</si>
  <si>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</si>
  <si>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</si>
  <si>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</si>
  <si>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</si>
  <si>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</si>
  <si>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</si>
  <si>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</si>
  <si>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</si>
  <si>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</si>
  <si>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</si>
  <si>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</si>
  <si>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</si>
  <si>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</si>
  <si>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</si>
  <si>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</si>
  <si>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</si>
  <si>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</si>
  <si>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</si>
  <si>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</si>
  <si>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</si>
  <si>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</si>
  <si>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</si>
  <si>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</si>
  <si>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</si>
  <si>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</si>
  <si>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</si>
  <si>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</si>
  <si>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</si>
  <si>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</si>
  <si>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</si>
  <si>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</si>
  <si>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</si>
  <si>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ВСЕГО</t>
  </si>
  <si>
    <t>st19</t>
  </si>
  <si>
    <t>х</t>
  </si>
  <si>
    <t>Справочно (корректировочные значения)</t>
  </si>
  <si>
    <t>ВМП</t>
  </si>
  <si>
    <t>ВСЕГО (КСГ+ВМП)</t>
  </si>
  <si>
    <t>Остаток от распределенных объемов на 2026г. (план на 2026г. - факт за январь-март 2026г.)  «+» - неисполнено,
 «-» - перерасход</t>
  </si>
  <si>
    <t>Отклонение («-» перерасход)
 (Протокол  №6 от 14.04.2026г. - Факт за январь-март 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</si>
</sst>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_-* #,##0.00_р_._-;\-* #,##0.00_р_._-;_-* &quot;-&quot;??_р_._-;_-@_-"/>
    <numFmt numFmtId="166" formatCode="_-* #,##0\ _₽_-;\-* #,##0\ _₽_-;_-* &quot;-&quot;??\ _₽_-;_-@_-"/>
  </numFmts>
  <fonts count="7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vertAlign val="superscript"/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165" fontId="4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0" applyFont="1" applyFill="1" applyAlignment="1">
      <alignment horizontal="left" vertical="center" wrapText="1"/>
    </xf>
    <xf numFmtId="43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41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43" fontId="3" fillId="0" borderId="0" xfId="0" applyNumberFormat="1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horizontal="center" vertical="center" wrapText="1"/>
    </xf>
    <xf numFmtId="41" fontId="2" fillId="0" borderId="0" xfId="0" applyNumberFormat="1" applyFont="1" applyFill="1" applyBorder="1" applyAlignment="1">
      <alignment horizontal="center" vertical="center" wrapText="1"/>
    </xf>
    <xf numFmtId="41" fontId="2" fillId="0" borderId="0" xfId="0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7" xfId="2" applyNumberFormat="1" applyFont="1" applyFill="1" applyBorder="1" applyAlignment="1">
      <alignment horizontal="center" vertical="center" wrapText="1"/>
    </xf>
    <xf numFmtId="49" fontId="3" fillId="0" borderId="8" xfId="2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4" borderId="10" xfId="0" applyNumberFormat="1" applyFont="1" applyFill="1" applyBorder="1" applyAlignment="1">
      <alignment horizontal="center" vertical="center" wrapText="1"/>
    </xf>
    <xf numFmtId="49" fontId="3" fillId="5" borderId="10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3" fillId="0" borderId="12" xfId="2" applyNumberFormat="1" applyFont="1" applyFill="1" applyBorder="1" applyAlignment="1">
      <alignment horizontal="center" vertical="center" wrapText="1"/>
    </xf>
    <xf numFmtId="49" fontId="3" fillId="0" borderId="13" xfId="2" applyNumberFormat="1" applyFont="1" applyFill="1" applyBorder="1" applyAlignment="1">
      <alignment horizontal="center" vertical="center" wrapText="1"/>
    </xf>
    <xf numFmtId="49" fontId="3" fillId="0" borderId="14" xfId="2" applyNumberFormat="1" applyFont="1" applyFill="1" applyBorder="1" applyAlignment="1">
      <alignment horizontal="center" vertical="center" wrapText="1"/>
    </xf>
    <xf numFmtId="49" fontId="3" fillId="2" borderId="15" xfId="3" applyNumberFormat="1" applyFont="1" applyFill="1" applyBorder="1" applyAlignment="1">
      <alignment horizontal="center" vertical="center" wrapText="1"/>
    </xf>
    <xf numFmtId="49" fontId="3" fillId="2" borderId="16" xfId="3" applyNumberFormat="1" applyFont="1" applyFill="1" applyBorder="1" applyAlignment="1">
      <alignment horizontal="center" vertical="center" wrapText="1"/>
    </xf>
    <xf numFmtId="49" fontId="3" fillId="0" borderId="16" xfId="3" applyNumberFormat="1" applyFont="1" applyFill="1" applyBorder="1" applyAlignment="1">
      <alignment horizontal="center" vertical="center" wrapText="1"/>
    </xf>
    <xf numFmtId="49" fontId="3" fillId="3" borderId="16" xfId="0" applyNumberFormat="1" applyFont="1" applyFill="1" applyBorder="1" applyAlignment="1">
      <alignment horizontal="center" vertical="center" wrapText="1"/>
    </xf>
    <xf numFmtId="41" fontId="3" fillId="4" borderId="16" xfId="3" applyNumberFormat="1" applyFont="1" applyFill="1" applyBorder="1" applyAlignment="1">
      <alignment horizontal="center" vertical="center" wrapText="1"/>
    </xf>
    <xf numFmtId="49" fontId="3" fillId="4" borderId="16" xfId="3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5" borderId="16" xfId="3" applyNumberFormat="1" applyFont="1" applyFill="1" applyBorder="1" applyAlignment="1">
      <alignment horizontal="center" vertical="center" wrapText="1"/>
    </xf>
    <xf numFmtId="49" fontId="3" fillId="0" borderId="17" xfId="3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wrapText="1"/>
    </xf>
    <xf numFmtId="3" fontId="3" fillId="0" borderId="19" xfId="0" applyNumberFormat="1" applyFont="1" applyFill="1" applyBorder="1" applyAlignment="1">
      <alignment horizontal="center" wrapText="1"/>
    </xf>
    <xf numFmtId="3" fontId="3" fillId="2" borderId="20" xfId="0" applyNumberFormat="1" applyFont="1" applyFill="1" applyBorder="1" applyAlignment="1">
      <alignment horizontal="center" wrapText="1"/>
    </xf>
    <xf numFmtId="3" fontId="3" fillId="2" borderId="21" xfId="0" applyNumberFormat="1" applyFont="1" applyFill="1" applyBorder="1" applyAlignment="1">
      <alignment horizontal="center" wrapText="1"/>
    </xf>
    <xf numFmtId="3" fontId="3" fillId="0" borderId="21" xfId="0" applyNumberFormat="1" applyFont="1" applyFill="1" applyBorder="1" applyAlignment="1">
      <alignment horizontal="center" wrapText="1"/>
    </xf>
    <xf numFmtId="3" fontId="3" fillId="0" borderId="0" xfId="0" applyNumberFormat="1" applyFont="1" applyFill="1" applyAlignment="1">
      <alignment horizontal="center" wrapText="1"/>
    </xf>
    <xf numFmtId="0" fontId="3" fillId="6" borderId="2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43" fontId="3" fillId="0" borderId="23" xfId="4" applyNumberFormat="1" applyFont="1" applyFill="1" applyBorder="1" applyAlignment="1">
      <alignment horizontal="center" vertical="center" wrapText="1"/>
    </xf>
    <xf numFmtId="41" fontId="3" fillId="2" borderId="24" xfId="4" applyNumberFormat="1" applyFont="1" applyFill="1" applyBorder="1" applyAlignment="1">
      <alignment horizontal="center" vertical="center" wrapText="1"/>
    </xf>
    <xf numFmtId="43" fontId="3" fillId="2" borderId="25" xfId="4" applyNumberFormat="1" applyFont="1" applyFill="1" applyBorder="1" applyAlignment="1">
      <alignment horizontal="center" vertical="center" wrapText="1"/>
    </xf>
    <xf numFmtId="41" fontId="3" fillId="0" borderId="25" xfId="4" applyNumberFormat="1" applyFont="1" applyFill="1" applyBorder="1" applyAlignment="1">
      <alignment horizontal="center" vertical="center" wrapText="1"/>
    </xf>
    <xf numFmtId="43" fontId="3" fillId="0" borderId="25" xfId="4" applyNumberFormat="1" applyFont="1" applyFill="1" applyBorder="1" applyAlignment="1">
      <alignment horizontal="center" vertical="center" wrapText="1"/>
    </xf>
    <xf numFmtId="43" fontId="3" fillId="3" borderId="25" xfId="0" applyNumberFormat="1" applyFont="1" applyFill="1" applyBorder="1" applyAlignment="1">
      <alignment horizontal="center" vertical="center" wrapText="1"/>
    </xf>
    <xf numFmtId="41" fontId="3" fillId="0" borderId="25" xfId="0" applyNumberFormat="1" applyFont="1" applyFill="1" applyBorder="1" applyAlignment="1">
      <alignment horizontal="center" vertical="center" wrapText="1"/>
    </xf>
    <xf numFmtId="43" fontId="3" fillId="0" borderId="25" xfId="0" applyNumberFormat="1" applyFont="1" applyFill="1" applyBorder="1" applyAlignment="1">
      <alignment horizontal="center" vertical="center" wrapText="1"/>
    </xf>
    <xf numFmtId="41" fontId="3" fillId="4" borderId="25" xfId="0" applyNumberFormat="1" applyFont="1" applyFill="1" applyBorder="1" applyAlignment="1">
      <alignment horizontal="center" vertical="center" wrapText="1"/>
    </xf>
    <xf numFmtId="43" fontId="3" fillId="4" borderId="25" xfId="0" applyNumberFormat="1" applyFont="1" applyFill="1" applyBorder="1" applyAlignment="1">
      <alignment horizontal="center" vertical="center" wrapText="1"/>
    </xf>
    <xf numFmtId="41" fontId="3" fillId="5" borderId="25" xfId="0" applyNumberFormat="1" applyFont="1" applyFill="1" applyBorder="1" applyAlignment="1">
      <alignment horizontal="center" vertical="center" wrapText="1"/>
    </xf>
    <xf numFmtId="43" fontId="3" fillId="5" borderId="25" xfId="0" applyNumberFormat="1" applyFont="1" applyFill="1" applyBorder="1" applyAlignment="1">
      <alignment horizontal="center" vertical="center" wrapText="1"/>
    </xf>
    <xf numFmtId="43" fontId="3" fillId="5" borderId="22" xfId="0" applyNumberFormat="1" applyFont="1" applyFill="1" applyBorder="1" applyAlignment="1">
      <alignment horizontal="center" vertical="center" wrapText="1"/>
    </xf>
    <xf numFmtId="43" fontId="3" fillId="0" borderId="26" xfId="0" applyNumberFormat="1" applyFont="1" applyFill="1" applyBorder="1" applyAlignment="1">
      <alignment horizontal="center" vertical="center" wrapText="1"/>
    </xf>
    <xf numFmtId="166" fontId="3" fillId="0" borderId="0" xfId="1" applyNumberFormat="1" applyFont="1" applyFill="1" applyAlignment="1">
      <alignment horizontal="center" wrapText="1"/>
    </xf>
    <xf numFmtId="43" fontId="3" fillId="0" borderId="0" xfId="1" applyFont="1" applyFill="1" applyAlignment="1">
      <alignment horizont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43" fontId="3" fillId="0" borderId="27" xfId="4" applyNumberFormat="1" applyFont="1" applyFill="1" applyBorder="1" applyAlignment="1">
      <alignment horizontal="center" vertical="center" wrapText="1"/>
    </xf>
    <xf numFmtId="43" fontId="3" fillId="2" borderId="10" xfId="4" applyNumberFormat="1" applyFont="1" applyFill="1" applyBorder="1" applyAlignment="1">
      <alignment horizontal="center" vertical="center" wrapText="1"/>
    </xf>
    <xf numFmtId="41" fontId="3" fillId="0" borderId="10" xfId="4" applyNumberFormat="1" applyFont="1" applyFill="1" applyBorder="1" applyAlignment="1">
      <alignment horizontal="center" vertical="center" wrapText="1"/>
    </xf>
    <xf numFmtId="43" fontId="3" fillId="0" borderId="10" xfId="4" applyNumberFormat="1" applyFont="1" applyFill="1" applyBorder="1" applyAlignment="1">
      <alignment horizontal="center" vertical="center" wrapText="1"/>
    </xf>
    <xf numFmtId="43" fontId="3" fillId="3" borderId="10" xfId="0" applyNumberFormat="1" applyFont="1" applyFill="1" applyBorder="1" applyAlignment="1">
      <alignment horizontal="center" vertical="center" wrapText="1"/>
    </xf>
    <xf numFmtId="41" fontId="3" fillId="0" borderId="10" xfId="0" applyNumberFormat="1" applyFont="1" applyFill="1" applyBorder="1" applyAlignment="1">
      <alignment horizontal="center" vertical="center" wrapText="1"/>
    </xf>
    <xf numFmtId="41" fontId="3" fillId="4" borderId="10" xfId="0" applyNumberFormat="1" applyFont="1" applyFill="1" applyBorder="1" applyAlignment="1">
      <alignment horizontal="center" vertical="center" wrapText="1"/>
    </xf>
    <xf numFmtId="43" fontId="3" fillId="4" borderId="10" xfId="0" applyNumberFormat="1" applyFont="1" applyFill="1" applyBorder="1" applyAlignment="1">
      <alignment horizontal="center" vertical="center" wrapText="1"/>
    </xf>
    <xf numFmtId="43" fontId="3" fillId="0" borderId="10" xfId="0" applyNumberFormat="1" applyFont="1" applyFill="1" applyBorder="1" applyAlignment="1">
      <alignment horizontal="center" vertical="center" wrapText="1"/>
    </xf>
    <xf numFmtId="41" fontId="3" fillId="5" borderId="10" xfId="0" applyNumberFormat="1" applyFont="1" applyFill="1" applyBorder="1" applyAlignment="1">
      <alignment horizontal="center" vertical="center" wrapText="1"/>
    </xf>
    <xf numFmtId="43" fontId="3" fillId="5" borderId="10" xfId="0" applyNumberFormat="1" applyFont="1" applyFill="1" applyBorder="1" applyAlignment="1">
      <alignment horizontal="center" vertical="center" wrapText="1"/>
    </xf>
    <xf numFmtId="43" fontId="3" fillId="5" borderId="1" xfId="0" applyNumberFormat="1" applyFont="1" applyFill="1" applyBorder="1" applyAlignment="1">
      <alignment horizontal="center" vertical="center" wrapText="1"/>
    </xf>
    <xf numFmtId="43" fontId="3" fillId="0" borderId="1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3" fontId="3" fillId="0" borderId="16" xfId="0" applyNumberFormat="1" applyFont="1" applyFill="1" applyBorder="1" applyAlignment="1">
      <alignment horizontal="center" vertical="center" wrapText="1"/>
    </xf>
    <xf numFmtId="43" fontId="3" fillId="7" borderId="10" xfId="0" applyNumberFormat="1" applyFont="1" applyFill="1" applyBorder="1" applyAlignment="1">
      <alignment horizontal="center" vertical="center" wrapText="1"/>
    </xf>
    <xf numFmtId="43" fontId="3" fillId="0" borderId="17" xfId="0" applyNumberFormat="1" applyFont="1" applyFill="1" applyBorder="1" applyAlignment="1">
      <alignment horizontal="center" vertical="center" wrapText="1"/>
    </xf>
    <xf numFmtId="43" fontId="3" fillId="6" borderId="0" xfId="1" applyFont="1" applyFill="1" applyAlignment="1">
      <alignment horizontal="center" wrapText="1"/>
    </xf>
    <xf numFmtId="41" fontId="3" fillId="0" borderId="1" xfId="0" applyNumberFormat="1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center" vertical="center" wrapText="1"/>
    </xf>
    <xf numFmtId="43" fontId="3" fillId="0" borderId="30" xfId="4" applyNumberFormat="1" applyFont="1" applyFill="1" applyBorder="1" applyAlignment="1">
      <alignment horizontal="center" vertical="center" wrapText="1"/>
    </xf>
    <xf numFmtId="43" fontId="3" fillId="2" borderId="16" xfId="4" applyNumberFormat="1" applyFont="1" applyFill="1" applyBorder="1" applyAlignment="1">
      <alignment horizontal="center" vertical="center" wrapText="1"/>
    </xf>
    <xf numFmtId="41" fontId="3" fillId="0" borderId="16" xfId="4" applyNumberFormat="1" applyFont="1" applyFill="1" applyBorder="1" applyAlignment="1">
      <alignment horizontal="center" vertical="center" wrapText="1"/>
    </xf>
    <xf numFmtId="43" fontId="3" fillId="0" borderId="16" xfId="4" applyNumberFormat="1" applyFont="1" applyFill="1" applyBorder="1" applyAlignment="1">
      <alignment horizontal="center" vertical="center" wrapText="1"/>
    </xf>
    <xf numFmtId="43" fontId="3" fillId="3" borderId="16" xfId="0" applyNumberFormat="1" applyFont="1" applyFill="1" applyBorder="1" applyAlignment="1">
      <alignment horizontal="center" vertical="center" wrapText="1"/>
    </xf>
    <xf numFmtId="41" fontId="3" fillId="0" borderId="16" xfId="0" applyNumberFormat="1" applyFont="1" applyFill="1" applyBorder="1" applyAlignment="1">
      <alignment horizontal="center" vertical="center" wrapText="1"/>
    </xf>
    <xf numFmtId="41" fontId="3" fillId="4" borderId="16" xfId="0" applyNumberFormat="1" applyFont="1" applyFill="1" applyBorder="1" applyAlignment="1">
      <alignment horizontal="center" vertical="center" wrapText="1"/>
    </xf>
    <xf numFmtId="43" fontId="3" fillId="4" borderId="16" xfId="0" applyNumberFormat="1" applyFont="1" applyFill="1" applyBorder="1" applyAlignment="1">
      <alignment horizontal="center" vertical="center" wrapText="1"/>
    </xf>
    <xf numFmtId="41" fontId="3" fillId="5" borderId="16" xfId="0" applyNumberFormat="1" applyFont="1" applyFill="1" applyBorder="1" applyAlignment="1">
      <alignment horizontal="center" vertical="center" wrapText="1"/>
    </xf>
    <xf numFmtId="43" fontId="3" fillId="5" borderId="16" xfId="0" applyNumberFormat="1" applyFont="1" applyFill="1" applyBorder="1" applyAlignment="1">
      <alignment horizontal="center" vertical="center" wrapText="1"/>
    </xf>
    <xf numFmtId="0" fontId="2" fillId="0" borderId="20" xfId="2" applyFont="1" applyFill="1" applyBorder="1" applyAlignment="1">
      <alignment horizontal="left" vertical="center" wrapText="1"/>
    </xf>
    <xf numFmtId="0" fontId="2" fillId="0" borderId="21" xfId="2" applyFont="1" applyFill="1" applyBorder="1" applyAlignment="1">
      <alignment horizontal="center" vertical="center" wrapText="1"/>
    </xf>
    <xf numFmtId="43" fontId="2" fillId="0" borderId="31" xfId="2" applyNumberFormat="1" applyFont="1" applyFill="1" applyBorder="1" applyAlignment="1">
      <alignment horizontal="center" vertical="center" wrapText="1"/>
    </xf>
    <xf numFmtId="41" fontId="2" fillId="2" borderId="20" xfId="4" applyNumberFormat="1" applyFont="1" applyFill="1" applyBorder="1" applyAlignment="1">
      <alignment horizontal="center" vertical="center" wrapText="1"/>
    </xf>
    <xf numFmtId="43" fontId="2" fillId="2" borderId="21" xfId="4" applyNumberFormat="1" applyFont="1" applyFill="1" applyBorder="1" applyAlignment="1">
      <alignment horizontal="center" vertical="center" wrapText="1"/>
    </xf>
    <xf numFmtId="41" fontId="2" fillId="0" borderId="21" xfId="4" applyNumberFormat="1" applyFont="1" applyFill="1" applyBorder="1" applyAlignment="1">
      <alignment horizontal="center" vertical="center" wrapText="1"/>
    </xf>
    <xf numFmtId="43" fontId="2" fillId="0" borderId="21" xfId="4" applyNumberFormat="1" applyFont="1" applyFill="1" applyBorder="1" applyAlignment="1">
      <alignment horizontal="center" vertical="center" wrapText="1"/>
    </xf>
    <xf numFmtId="43" fontId="2" fillId="3" borderId="21" xfId="0" applyNumberFormat="1" applyFont="1" applyFill="1" applyBorder="1" applyAlignment="1">
      <alignment horizontal="center" vertical="center" wrapText="1"/>
    </xf>
    <xf numFmtId="41" fontId="2" fillId="0" borderId="21" xfId="0" applyNumberFormat="1" applyFont="1" applyFill="1" applyBorder="1" applyAlignment="1">
      <alignment horizontal="center" vertical="center" wrapText="1"/>
    </xf>
    <xf numFmtId="43" fontId="2" fillId="0" borderId="21" xfId="0" applyNumberFormat="1" applyFont="1" applyFill="1" applyBorder="1" applyAlignment="1">
      <alignment horizontal="center" vertical="center" wrapText="1"/>
    </xf>
    <xf numFmtId="41" fontId="2" fillId="4" borderId="21" xfId="0" applyNumberFormat="1" applyFont="1" applyFill="1" applyBorder="1" applyAlignment="1">
      <alignment horizontal="center" vertical="center" wrapText="1"/>
    </xf>
    <xf numFmtId="43" fontId="2" fillId="4" borderId="21" xfId="0" applyNumberFormat="1" applyFont="1" applyFill="1" applyBorder="1" applyAlignment="1">
      <alignment horizontal="center" vertical="center" wrapText="1"/>
    </xf>
    <xf numFmtId="41" fontId="2" fillId="5" borderId="21" xfId="0" applyNumberFormat="1" applyFont="1" applyFill="1" applyBorder="1" applyAlignment="1">
      <alignment horizontal="center" vertical="center" wrapText="1"/>
    </xf>
    <xf numFmtId="43" fontId="2" fillId="5" borderId="21" xfId="0" applyNumberFormat="1" applyFont="1" applyFill="1" applyBorder="1" applyAlignment="1">
      <alignment horizontal="center" vertical="center" wrapText="1"/>
    </xf>
    <xf numFmtId="43" fontId="2" fillId="0" borderId="32" xfId="0" applyNumberFormat="1" applyFont="1" applyFill="1" applyBorder="1" applyAlignment="1">
      <alignment horizontal="center" vertical="center" wrapText="1"/>
    </xf>
    <xf numFmtId="0" fontId="3" fillId="8" borderId="0" xfId="0" applyFont="1" applyFill="1" applyAlignment="1">
      <alignment horizontal="left" vertical="center" wrapText="1"/>
    </xf>
    <xf numFmtId="164" fontId="2" fillId="2" borderId="20" xfId="4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3"/>
    <cellStyle name="Обычный 2" xfId="2"/>
    <cellStyle name="Финансовый" xfId="1" builtinId="3"/>
    <cellStyle name="Финансовый 2 3" xfId="4"/>
  </cellStyles>
  <dxfs count="3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6%20&#1050;&#1086;&#1084;&#1080;&#1089;&#1089;&#1080;&#1103;%20&#1087;&#1086;%20&#1088;&#1072;&#1079;&#1088;&#1072;&#1073;&#1086;&#1090;&#1082;&#1077;%20&#1058;&#1055;&#1054;&#1052;&#1057;%20&#1085;&#1072;%202026%20&#1075;&#1086;&#1076;/&#1055;&#1088;&#1086;&#1090;&#1086;&#1082;&#1086;&#1083;%20&#8470;7_V&#1084;&#1086;/&#1088;&#1072;&#1073;&#1086;&#1095;&#1080;&#1077;%20&#1084;&#1072;&#1090;&#1077;&#1088;&#1080;&#1072;&#1083;&#1099;/&#1040;&#1085;&#1072;&#1083;&#1080;&#1079;&#1099;%20&#1044;&#1057;,%20&#1050;&#1057;%20(&#1075;&#1077;&#1085;.%20&#1080;&#1085;&#1078;.,%20&#1086;&#1085;&#1082;&#1086;&#1083;&#1086;&#1075;&#1080;&#1103;)/&#1040;&#1085;&#1072;&#1083;&#1080;&#1079;_&#1050;&#1057;_&#1086;&#1085;&#1082;&#1086;_&#1103;&#1085;&#1074;&#1072;&#1088;&#1100;-&#1072;&#1087;&#1088;&#1077;&#1083;&#1100;_202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уровень_2026"/>
      <sheetName val="3_уровень_II_Раздел"/>
      <sheetName val="Анализ_КС_онкология_2026"/>
      <sheetName val="2025_V_ПР_22"/>
      <sheetName val="2025_$_ПР_22"/>
      <sheetName val="Всего_$_Факт"/>
      <sheetName val="Факт_$_без_62"/>
      <sheetName val="Факт_$_62"/>
      <sheetName val="Всего_V_Факт"/>
      <sheetName val="Факт_V_без_62"/>
      <sheetName val="Факт_V_6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I99"/>
  <sheetViews>
    <sheetView tabSelected="1" view="pageBreakPreview" zoomScale="50" zoomScaleNormal="60" zoomScaleSheetLayoutView="50" workbookViewId="0">
      <pane xSplit="3" ySplit="8" topLeftCell="I9" activePane="bottomRight" state="frozen"/>
      <selection pane="topRight" activeCell="D1" sqref="D1"/>
      <selection pane="bottomLeft" activeCell="A9" sqref="A9"/>
      <selection pane="bottomRight" activeCell="T1" sqref="T1:AW1048576"/>
    </sheetView>
  </sheetViews>
  <sheetFormatPr defaultColWidth="22.140625" defaultRowHeight="18.75" x14ac:dyDescent="0.25"/>
  <cols>
    <col min="1" max="1" width="160" style="8" customWidth="1"/>
    <col min="2" max="2" width="14.140625" style="9" customWidth="1"/>
    <col min="3" max="3" width="19" style="10" customWidth="1"/>
    <col min="4" max="4" width="13.140625" style="11" customWidth="1"/>
    <col min="5" max="5" width="23.5703125" style="10" customWidth="1"/>
    <col min="6" max="6" width="11.140625" style="11" customWidth="1"/>
    <col min="7" max="7" width="25.140625" style="10" customWidth="1"/>
    <col min="8" max="8" width="22.28515625" style="10" customWidth="1"/>
    <col min="9" max="9" width="13.7109375" style="11" customWidth="1"/>
    <col min="10" max="10" width="24" style="10" customWidth="1"/>
    <col min="11" max="11" width="11.42578125" style="11" customWidth="1"/>
    <col min="12" max="12" width="20.85546875" style="10" customWidth="1"/>
    <col min="13" max="13" width="22.140625" style="10" hidden="1" customWidth="1"/>
    <col min="14" max="14" width="10.85546875" style="11" customWidth="1"/>
    <col min="15" max="15" width="21.7109375" style="10" customWidth="1"/>
    <col min="16" max="16" width="20.42578125" style="10" customWidth="1"/>
    <col min="17" max="17" width="10.5703125" style="11" customWidth="1"/>
    <col min="18" max="18" width="23.5703125" style="10" customWidth="1"/>
    <col min="19" max="19" width="23.5703125" style="10" hidden="1" customWidth="1"/>
    <col min="20" max="20" width="22.140625" style="9"/>
    <col min="21" max="25" width="0" style="9" hidden="1" customWidth="1"/>
    <col min="26" max="16384" width="22.140625" style="9"/>
  </cols>
  <sheetData>
    <row r="1" spans="1:25" s="5" customFormat="1" ht="18.75" customHeight="1" x14ac:dyDescent="0.25">
      <c r="A1" s="1"/>
      <c r="B1" s="2"/>
      <c r="C1" s="2"/>
      <c r="D1" s="3"/>
      <c r="E1" s="2"/>
      <c r="F1" s="4"/>
      <c r="G1" s="2"/>
      <c r="H1" s="2"/>
      <c r="I1" s="4"/>
      <c r="J1" s="2"/>
      <c r="K1" s="4"/>
      <c r="L1" s="2"/>
      <c r="P1" s="6" t="s">
        <v>0</v>
      </c>
      <c r="Q1" s="6"/>
      <c r="R1" s="6"/>
      <c r="S1" s="7"/>
    </row>
    <row r="2" spans="1:25" ht="8.25" customHeight="1" x14ac:dyDescent="0.25"/>
    <row r="3" spans="1:25" s="5" customFormat="1" ht="19.5" thickBot="1" x14ac:dyDescent="0.3">
      <c r="C3" s="2"/>
      <c r="D3" s="12" t="s">
        <v>1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/>
    </row>
    <row r="4" spans="1:25" s="20" customFormat="1" ht="18.75" customHeight="1" x14ac:dyDescent="0.25">
      <c r="A4" s="14" t="s">
        <v>2</v>
      </c>
      <c r="B4" s="15" t="s">
        <v>3</v>
      </c>
      <c r="C4" s="16" t="s">
        <v>4</v>
      </c>
      <c r="D4" s="17" t="s">
        <v>5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9"/>
    </row>
    <row r="5" spans="1:25" s="30" customFormat="1" ht="95.25" customHeight="1" x14ac:dyDescent="0.25">
      <c r="A5" s="14"/>
      <c r="B5" s="21"/>
      <c r="C5" s="22" t="s">
        <v>6</v>
      </c>
      <c r="D5" s="23" t="s">
        <v>7</v>
      </c>
      <c r="E5" s="24"/>
      <c r="F5" s="25" t="s">
        <v>8</v>
      </c>
      <c r="G5" s="25"/>
      <c r="H5" s="26" t="s">
        <v>9</v>
      </c>
      <c r="I5" s="25" t="s">
        <v>193</v>
      </c>
      <c r="J5" s="25"/>
      <c r="K5" s="27" t="s">
        <v>194</v>
      </c>
      <c r="L5" s="27"/>
      <c r="M5" s="25" t="s">
        <v>10</v>
      </c>
      <c r="N5" s="28" t="s">
        <v>11</v>
      </c>
      <c r="O5" s="28"/>
      <c r="P5" s="28"/>
      <c r="Q5" s="25" t="s">
        <v>12</v>
      </c>
      <c r="R5" s="25"/>
      <c r="S5" s="29"/>
    </row>
    <row r="6" spans="1:25" s="30" customFormat="1" ht="93.75" customHeight="1" thickBot="1" x14ac:dyDescent="0.3">
      <c r="A6" s="31"/>
      <c r="B6" s="32"/>
      <c r="C6" s="33"/>
      <c r="D6" s="34" t="s">
        <v>13</v>
      </c>
      <c r="E6" s="35" t="s">
        <v>14</v>
      </c>
      <c r="F6" s="36" t="s">
        <v>13</v>
      </c>
      <c r="G6" s="36" t="s">
        <v>14</v>
      </c>
      <c r="H6" s="37"/>
      <c r="I6" s="36" t="s">
        <v>13</v>
      </c>
      <c r="J6" s="36" t="s">
        <v>15</v>
      </c>
      <c r="K6" s="38" t="s">
        <v>13</v>
      </c>
      <c r="L6" s="39" t="s">
        <v>15</v>
      </c>
      <c r="M6" s="40"/>
      <c r="N6" s="41" t="s">
        <v>13</v>
      </c>
      <c r="O6" s="41" t="s">
        <v>14</v>
      </c>
      <c r="P6" s="41" t="s">
        <v>16</v>
      </c>
      <c r="Q6" s="36" t="s">
        <v>13</v>
      </c>
      <c r="R6" s="36" t="s">
        <v>17</v>
      </c>
      <c r="S6" s="42"/>
    </row>
    <row r="7" spans="1:25" s="48" customFormat="1" ht="19.5" thickBot="1" x14ac:dyDescent="0.35">
      <c r="A7" s="43">
        <v>1</v>
      </c>
      <c r="B7" s="44">
        <v>2</v>
      </c>
      <c r="C7" s="43">
        <v>3</v>
      </c>
      <c r="D7" s="45">
        <v>4</v>
      </c>
      <c r="E7" s="46">
        <v>5</v>
      </c>
      <c r="F7" s="47">
        <v>6</v>
      </c>
      <c r="G7" s="47">
        <v>7</v>
      </c>
      <c r="H7" s="47">
        <v>8</v>
      </c>
      <c r="I7" s="47">
        <v>9</v>
      </c>
      <c r="J7" s="47">
        <v>10</v>
      </c>
      <c r="K7" s="47">
        <v>11</v>
      </c>
      <c r="L7" s="47">
        <v>12</v>
      </c>
      <c r="M7" s="47">
        <v>13</v>
      </c>
      <c r="N7" s="47">
        <v>14</v>
      </c>
      <c r="O7" s="47">
        <v>15</v>
      </c>
      <c r="P7" s="47">
        <v>16</v>
      </c>
      <c r="Q7" s="47">
        <v>17</v>
      </c>
      <c r="R7" s="47">
        <v>18</v>
      </c>
      <c r="S7" s="47">
        <v>19</v>
      </c>
    </row>
    <row r="8" spans="1:25" s="48" customFormat="1" ht="21" customHeight="1" x14ac:dyDescent="0.3">
      <c r="A8" s="49" t="s">
        <v>18</v>
      </c>
      <c r="B8" s="50" t="s">
        <v>19</v>
      </c>
      <c r="C8" s="51">
        <v>187759.48</v>
      </c>
      <c r="D8" s="52">
        <v>10</v>
      </c>
      <c r="E8" s="53">
        <v>1877594.8</v>
      </c>
      <c r="F8" s="54">
        <v>7</v>
      </c>
      <c r="G8" s="55">
        <v>1376186.77</v>
      </c>
      <c r="H8" s="56">
        <v>1314316.3600000001</v>
      </c>
      <c r="I8" s="57">
        <v>3</v>
      </c>
      <c r="J8" s="58">
        <v>501408.03</v>
      </c>
      <c r="K8" s="59">
        <v>0</v>
      </c>
      <c r="L8" s="60">
        <v>0</v>
      </c>
      <c r="M8" s="58"/>
      <c r="N8" s="61"/>
      <c r="O8" s="62">
        <v>0</v>
      </c>
      <c r="P8" s="63"/>
      <c r="Q8" s="57"/>
      <c r="R8" s="64">
        <v>0</v>
      </c>
      <c r="S8" s="64">
        <v>501408.03</v>
      </c>
      <c r="U8" s="65">
        <v>-3</v>
      </c>
      <c r="V8" s="65">
        <v>-501408.03</v>
      </c>
      <c r="W8" s="48">
        <v>1376186.77</v>
      </c>
      <c r="X8" s="66" t="e">
        <v>#VALUE!</v>
      </c>
      <c r="Y8" s="66" t="e">
        <v>#VALUE!</v>
      </c>
    </row>
    <row r="9" spans="1:25" s="48" customFormat="1" ht="21" customHeight="1" x14ac:dyDescent="0.3">
      <c r="A9" s="67" t="s">
        <v>20</v>
      </c>
      <c r="B9" s="68" t="s">
        <v>21</v>
      </c>
      <c r="C9" s="69">
        <v>335990.65</v>
      </c>
      <c r="D9" s="52">
        <v>40</v>
      </c>
      <c r="E9" s="70">
        <v>13439626</v>
      </c>
      <c r="F9" s="71">
        <v>16</v>
      </c>
      <c r="G9" s="72">
        <v>5374561.46</v>
      </c>
      <c r="H9" s="73">
        <v>5375850.4000000004</v>
      </c>
      <c r="I9" s="74">
        <v>24</v>
      </c>
      <c r="J9" s="58">
        <v>8065064.54</v>
      </c>
      <c r="K9" s="75">
        <v>0</v>
      </c>
      <c r="L9" s="76">
        <v>0</v>
      </c>
      <c r="M9" s="77"/>
      <c r="N9" s="78"/>
      <c r="O9" s="79">
        <v>0</v>
      </c>
      <c r="P9" s="80"/>
      <c r="Q9" s="74"/>
      <c r="R9" s="81">
        <v>0</v>
      </c>
      <c r="S9" s="64">
        <v>8065064.54</v>
      </c>
      <c r="U9" s="65" t="e">
        <v>#REF!</v>
      </c>
      <c r="V9" s="66" t="e">
        <v>#REF!</v>
      </c>
      <c r="X9" s="66" t="e">
        <v>#VALUE!</v>
      </c>
      <c r="Y9" s="66" t="e">
        <v>#VALUE!</v>
      </c>
    </row>
    <row r="10" spans="1:25" s="48" customFormat="1" ht="21" customHeight="1" x14ac:dyDescent="0.3">
      <c r="A10" s="67" t="s">
        <v>22</v>
      </c>
      <c r="B10" s="68" t="s">
        <v>23</v>
      </c>
      <c r="C10" s="69">
        <v>244044.36</v>
      </c>
      <c r="D10" s="52">
        <v>16</v>
      </c>
      <c r="E10" s="70">
        <v>3904709.76</v>
      </c>
      <c r="F10" s="71">
        <v>6</v>
      </c>
      <c r="G10" s="72">
        <v>1526136.57</v>
      </c>
      <c r="H10" s="73">
        <v>1464266.16</v>
      </c>
      <c r="I10" s="74">
        <v>10</v>
      </c>
      <c r="J10" s="58">
        <v>2378573.1899999995</v>
      </c>
      <c r="K10" s="75">
        <v>0</v>
      </c>
      <c r="L10" s="76">
        <v>0</v>
      </c>
      <c r="M10" s="77"/>
      <c r="N10" s="78"/>
      <c r="O10" s="79">
        <v>0</v>
      </c>
      <c r="P10" s="80"/>
      <c r="Q10" s="74"/>
      <c r="R10" s="81">
        <v>0</v>
      </c>
      <c r="S10" s="64">
        <v>2378573.1899999995</v>
      </c>
      <c r="U10" s="65" t="e">
        <v>#REF!</v>
      </c>
      <c r="V10" s="66" t="e">
        <v>#REF!</v>
      </c>
      <c r="X10" s="66" t="e">
        <v>#VALUE!</v>
      </c>
      <c r="Y10" s="66" t="e">
        <v>#VALUE!</v>
      </c>
    </row>
    <row r="11" spans="1:25" ht="21" customHeight="1" x14ac:dyDescent="0.3">
      <c r="A11" s="82" t="s">
        <v>24</v>
      </c>
      <c r="B11" s="68" t="s">
        <v>25</v>
      </c>
      <c r="C11" s="69">
        <v>103546.99</v>
      </c>
      <c r="D11" s="52">
        <v>32</v>
      </c>
      <c r="E11" s="70">
        <v>3313503.68</v>
      </c>
      <c r="F11" s="71">
        <v>9</v>
      </c>
      <c r="G11" s="72">
        <v>933641.53</v>
      </c>
      <c r="H11" s="73">
        <v>931922.91</v>
      </c>
      <c r="I11" s="74">
        <v>23</v>
      </c>
      <c r="J11" s="58">
        <v>2379862.1500000004</v>
      </c>
      <c r="K11" s="75">
        <v>0</v>
      </c>
      <c r="L11" s="76">
        <v>0</v>
      </c>
      <c r="M11" s="77"/>
      <c r="N11" s="78"/>
      <c r="O11" s="79">
        <v>0</v>
      </c>
      <c r="P11" s="80"/>
      <c r="Q11" s="74"/>
      <c r="R11" s="81">
        <v>0</v>
      </c>
      <c r="S11" s="64">
        <v>2379862.1500000004</v>
      </c>
      <c r="U11" s="65" t="e">
        <v>#REF!</v>
      </c>
      <c r="V11" s="66" t="e">
        <v>#REF!</v>
      </c>
      <c r="X11" s="66" t="e">
        <v>#VALUE!</v>
      </c>
      <c r="Y11" s="66" t="e">
        <v>#VALUE!</v>
      </c>
    </row>
    <row r="12" spans="1:25" ht="21" customHeight="1" x14ac:dyDescent="0.3">
      <c r="A12" s="82" t="s">
        <v>26</v>
      </c>
      <c r="B12" s="68" t="s">
        <v>27</v>
      </c>
      <c r="C12" s="69">
        <v>172721.53</v>
      </c>
      <c r="D12" s="52">
        <v>149</v>
      </c>
      <c r="E12" s="70">
        <v>25735507.969999999</v>
      </c>
      <c r="F12" s="71">
        <v>37</v>
      </c>
      <c r="G12" s="72">
        <v>6455918.3399999999</v>
      </c>
      <c r="H12" s="73">
        <v>6390696.6100000003</v>
      </c>
      <c r="I12" s="74">
        <v>112</v>
      </c>
      <c r="J12" s="58">
        <v>19279589.629999999</v>
      </c>
      <c r="K12" s="75">
        <v>0</v>
      </c>
      <c r="L12" s="76">
        <v>0</v>
      </c>
      <c r="M12" s="77"/>
      <c r="N12" s="78"/>
      <c r="O12" s="79">
        <v>0</v>
      </c>
      <c r="P12" s="80"/>
      <c r="Q12" s="74"/>
      <c r="R12" s="81">
        <v>0</v>
      </c>
      <c r="S12" s="64">
        <v>19279589.629999999</v>
      </c>
      <c r="U12" s="65" t="e">
        <v>#REF!</v>
      </c>
      <c r="V12" s="66" t="e">
        <v>#REF!</v>
      </c>
      <c r="X12" s="66" t="e">
        <v>#VALUE!</v>
      </c>
      <c r="Y12" s="66" t="e">
        <v>#VALUE!</v>
      </c>
    </row>
    <row r="13" spans="1:25" ht="21" customHeight="1" x14ac:dyDescent="0.3">
      <c r="A13" s="82" t="s">
        <v>28</v>
      </c>
      <c r="B13" s="68" t="s">
        <v>29</v>
      </c>
      <c r="C13" s="69">
        <v>210101.57</v>
      </c>
      <c r="D13" s="52">
        <v>31</v>
      </c>
      <c r="E13" s="70">
        <v>6513148.6699999999</v>
      </c>
      <c r="F13" s="71">
        <v>14</v>
      </c>
      <c r="G13" s="72">
        <v>2941421.98</v>
      </c>
      <c r="H13" s="73">
        <v>2941421.98</v>
      </c>
      <c r="I13" s="74">
        <v>17</v>
      </c>
      <c r="J13" s="58">
        <v>3571726.69</v>
      </c>
      <c r="K13" s="75">
        <v>0</v>
      </c>
      <c r="L13" s="76">
        <v>0</v>
      </c>
      <c r="M13" s="77"/>
      <c r="N13" s="78"/>
      <c r="O13" s="79">
        <v>0</v>
      </c>
      <c r="P13" s="80"/>
      <c r="Q13" s="74"/>
      <c r="R13" s="81">
        <v>0</v>
      </c>
      <c r="S13" s="64">
        <v>3571726.69</v>
      </c>
      <c r="U13" s="65" t="e">
        <v>#REF!</v>
      </c>
      <c r="V13" s="66" t="e">
        <v>#REF!</v>
      </c>
      <c r="X13" s="66" t="e">
        <v>#VALUE!</v>
      </c>
      <c r="Y13" s="66" t="e">
        <v>#VALUE!</v>
      </c>
    </row>
    <row r="14" spans="1:25" ht="21" customHeight="1" x14ac:dyDescent="0.3">
      <c r="A14" s="82" t="s">
        <v>30</v>
      </c>
      <c r="B14" s="68" t="s">
        <v>31</v>
      </c>
      <c r="C14" s="69">
        <v>131044.94</v>
      </c>
      <c r="D14" s="52">
        <v>75</v>
      </c>
      <c r="E14" s="70">
        <v>9828370.5</v>
      </c>
      <c r="F14" s="71">
        <v>34</v>
      </c>
      <c r="G14" s="72">
        <v>4419651.72</v>
      </c>
      <c r="H14" s="73">
        <v>4455527.96</v>
      </c>
      <c r="I14" s="74">
        <v>41</v>
      </c>
      <c r="J14" s="58">
        <v>5408718.7800000003</v>
      </c>
      <c r="K14" s="75">
        <v>0</v>
      </c>
      <c r="L14" s="76">
        <v>0</v>
      </c>
      <c r="M14" s="77"/>
      <c r="N14" s="78"/>
      <c r="O14" s="79">
        <v>0</v>
      </c>
      <c r="P14" s="80"/>
      <c r="Q14" s="74"/>
      <c r="R14" s="81">
        <v>0</v>
      </c>
      <c r="S14" s="64">
        <v>5408718.7800000003</v>
      </c>
      <c r="U14" s="65" t="e">
        <v>#REF!</v>
      </c>
      <c r="V14" s="66" t="e">
        <v>#REF!</v>
      </c>
      <c r="X14" s="66" t="e">
        <v>#VALUE!</v>
      </c>
      <c r="Y14" s="66" t="e">
        <v>#VALUE!</v>
      </c>
    </row>
    <row r="15" spans="1:25" ht="21" customHeight="1" x14ac:dyDescent="0.3">
      <c r="A15" s="82" t="s">
        <v>32</v>
      </c>
      <c r="B15" s="68" t="s">
        <v>33</v>
      </c>
      <c r="C15" s="69">
        <v>228147.1</v>
      </c>
      <c r="D15" s="52">
        <v>42</v>
      </c>
      <c r="E15" s="70">
        <v>9582178.1999999993</v>
      </c>
      <c r="F15" s="71">
        <v>41</v>
      </c>
      <c r="G15" s="72">
        <v>9334009.1500000004</v>
      </c>
      <c r="H15" s="73">
        <v>9354031.0999999996</v>
      </c>
      <c r="I15" s="74">
        <v>1</v>
      </c>
      <c r="J15" s="58">
        <v>248169.04999999888</v>
      </c>
      <c r="K15" s="75">
        <v>0</v>
      </c>
      <c r="L15" s="76">
        <v>0</v>
      </c>
      <c r="M15" s="77"/>
      <c r="N15" s="78"/>
      <c r="O15" s="79">
        <v>0</v>
      </c>
      <c r="P15" s="80"/>
      <c r="Q15" s="74"/>
      <c r="R15" s="81">
        <v>0</v>
      </c>
      <c r="S15" s="64">
        <v>248169.04999999888</v>
      </c>
      <c r="U15" s="65" t="e">
        <v>#REF!</v>
      </c>
      <c r="V15" s="66" t="e">
        <v>#REF!</v>
      </c>
      <c r="X15" s="66" t="e">
        <v>#VALUE!</v>
      </c>
      <c r="Y15" s="66" t="e">
        <v>#VALUE!</v>
      </c>
    </row>
    <row r="16" spans="1:25" ht="21" customHeight="1" x14ac:dyDescent="0.3">
      <c r="A16" s="82" t="s">
        <v>34</v>
      </c>
      <c r="B16" s="68" t="s">
        <v>35</v>
      </c>
      <c r="C16" s="69">
        <v>71322.820000000007</v>
      </c>
      <c r="D16" s="52">
        <v>27</v>
      </c>
      <c r="E16" s="70">
        <v>1925716.14</v>
      </c>
      <c r="F16" s="71">
        <v>3</v>
      </c>
      <c r="G16" s="72">
        <v>213968.46</v>
      </c>
      <c r="H16" s="73">
        <v>213968.46</v>
      </c>
      <c r="I16" s="74">
        <v>24</v>
      </c>
      <c r="J16" s="58">
        <v>1711747.68</v>
      </c>
      <c r="K16" s="75">
        <v>0</v>
      </c>
      <c r="L16" s="76">
        <v>0</v>
      </c>
      <c r="M16" s="77"/>
      <c r="N16" s="78"/>
      <c r="O16" s="79">
        <v>0</v>
      </c>
      <c r="P16" s="80"/>
      <c r="Q16" s="74"/>
      <c r="R16" s="81">
        <v>0</v>
      </c>
      <c r="S16" s="64">
        <v>1711747.68</v>
      </c>
      <c r="U16" s="65" t="e">
        <v>#REF!</v>
      </c>
      <c r="V16" s="66" t="e">
        <v>#REF!</v>
      </c>
      <c r="X16" s="66" t="e">
        <v>#VALUE!</v>
      </c>
      <c r="Y16" s="66" t="e">
        <v>#VALUE!</v>
      </c>
    </row>
    <row r="17" spans="1:25" ht="21" customHeight="1" x14ac:dyDescent="0.3">
      <c r="A17" s="82" t="s">
        <v>36</v>
      </c>
      <c r="B17" s="68" t="s">
        <v>37</v>
      </c>
      <c r="C17" s="69">
        <v>119014.59</v>
      </c>
      <c r="D17" s="52">
        <v>186</v>
      </c>
      <c r="E17" s="70">
        <v>22136713.739999998</v>
      </c>
      <c r="F17" s="71">
        <v>58</v>
      </c>
      <c r="G17" s="72">
        <v>6851932.0199999996</v>
      </c>
      <c r="H17" s="73">
        <v>6902846.2199999997</v>
      </c>
      <c r="I17" s="74">
        <v>128</v>
      </c>
      <c r="J17" s="58">
        <v>15284781.719999999</v>
      </c>
      <c r="K17" s="75">
        <v>0</v>
      </c>
      <c r="L17" s="76">
        <v>0</v>
      </c>
      <c r="M17" s="77"/>
      <c r="N17" s="78"/>
      <c r="O17" s="79">
        <v>0</v>
      </c>
      <c r="P17" s="80"/>
      <c r="Q17" s="74"/>
      <c r="R17" s="81">
        <v>0</v>
      </c>
      <c r="S17" s="64">
        <v>15284781.719999999</v>
      </c>
      <c r="U17" s="65" t="e">
        <v>#REF!</v>
      </c>
      <c r="V17" s="66" t="e">
        <v>#REF!</v>
      </c>
      <c r="X17" s="66" t="e">
        <v>#VALUE!</v>
      </c>
      <c r="Y17" s="66" t="e">
        <v>#VALUE!</v>
      </c>
    </row>
    <row r="18" spans="1:25" ht="21" customHeight="1" x14ac:dyDescent="0.3">
      <c r="A18" s="82" t="s">
        <v>38</v>
      </c>
      <c r="B18" s="68" t="s">
        <v>39</v>
      </c>
      <c r="C18" s="69">
        <v>185611.2</v>
      </c>
      <c r="D18" s="52">
        <v>4</v>
      </c>
      <c r="E18" s="70">
        <v>742444.8</v>
      </c>
      <c r="F18" s="71">
        <v>4</v>
      </c>
      <c r="G18" s="72">
        <v>723883.68</v>
      </c>
      <c r="H18" s="73">
        <v>742444.8</v>
      </c>
      <c r="I18" s="74">
        <v>0</v>
      </c>
      <c r="J18" s="58">
        <v>18561.119999999995</v>
      </c>
      <c r="K18" s="75">
        <v>0</v>
      </c>
      <c r="L18" s="76">
        <v>0</v>
      </c>
      <c r="M18" s="77"/>
      <c r="N18" s="78"/>
      <c r="O18" s="79">
        <v>0</v>
      </c>
      <c r="P18" s="80"/>
      <c r="Q18" s="74"/>
      <c r="R18" s="81">
        <v>0</v>
      </c>
      <c r="S18" s="64">
        <v>18561.119999999995</v>
      </c>
      <c r="U18" s="65" t="e">
        <v>#REF!</v>
      </c>
      <c r="V18" s="66" t="e">
        <v>#REF!</v>
      </c>
      <c r="X18" s="66" t="e">
        <v>#VALUE!</v>
      </c>
      <c r="Y18" s="66" t="e">
        <v>#VALUE!</v>
      </c>
    </row>
    <row r="19" spans="1:25" ht="21" customHeight="1" x14ac:dyDescent="0.3">
      <c r="A19" s="82" t="s">
        <v>40</v>
      </c>
      <c r="B19" s="68" t="s">
        <v>41</v>
      </c>
      <c r="C19" s="69">
        <v>55425.57</v>
      </c>
      <c r="D19" s="52">
        <v>39</v>
      </c>
      <c r="E19" s="70">
        <v>2161597.23</v>
      </c>
      <c r="F19" s="71">
        <v>12</v>
      </c>
      <c r="G19" s="72">
        <v>665106.84</v>
      </c>
      <c r="H19" s="73">
        <v>665106.84</v>
      </c>
      <c r="I19" s="74">
        <v>27</v>
      </c>
      <c r="J19" s="58">
        <v>1496490.3900000001</v>
      </c>
      <c r="K19" s="75">
        <v>0</v>
      </c>
      <c r="L19" s="76">
        <v>0</v>
      </c>
      <c r="M19" s="77"/>
      <c r="N19" s="78"/>
      <c r="O19" s="79">
        <v>0</v>
      </c>
      <c r="P19" s="80"/>
      <c r="Q19" s="74"/>
      <c r="R19" s="81">
        <v>0</v>
      </c>
      <c r="S19" s="64">
        <v>1496490.3900000001</v>
      </c>
      <c r="U19" s="65" t="e">
        <v>#REF!</v>
      </c>
      <c r="V19" s="66" t="e">
        <v>#REF!</v>
      </c>
      <c r="X19" s="66" t="e">
        <v>#VALUE!</v>
      </c>
      <c r="Y19" s="66" t="e">
        <v>#VALUE!</v>
      </c>
    </row>
    <row r="20" spans="1:25" ht="21" customHeight="1" x14ac:dyDescent="0.3">
      <c r="A20" s="82" t="s">
        <v>42</v>
      </c>
      <c r="B20" s="68" t="s">
        <v>43</v>
      </c>
      <c r="C20" s="69">
        <v>66596.61</v>
      </c>
      <c r="D20" s="52">
        <v>2</v>
      </c>
      <c r="E20" s="70">
        <v>133193.22</v>
      </c>
      <c r="F20" s="71">
        <v>1</v>
      </c>
      <c r="G20" s="72">
        <v>66596.61</v>
      </c>
      <c r="H20" s="73">
        <v>66596.61</v>
      </c>
      <c r="I20" s="74">
        <v>1</v>
      </c>
      <c r="J20" s="58">
        <v>66596.61</v>
      </c>
      <c r="K20" s="75">
        <v>0</v>
      </c>
      <c r="L20" s="76">
        <v>0</v>
      </c>
      <c r="M20" s="77"/>
      <c r="N20" s="78"/>
      <c r="O20" s="79">
        <v>0</v>
      </c>
      <c r="P20" s="80"/>
      <c r="Q20" s="74"/>
      <c r="R20" s="81">
        <v>0</v>
      </c>
      <c r="S20" s="64">
        <v>66596.61</v>
      </c>
      <c r="U20" s="65" t="e">
        <v>#REF!</v>
      </c>
      <c r="V20" s="66" t="e">
        <v>#REF!</v>
      </c>
      <c r="X20" s="66" t="e">
        <v>#VALUE!</v>
      </c>
      <c r="Y20" s="66" t="e">
        <v>#VALUE!</v>
      </c>
    </row>
    <row r="21" spans="1:25" ht="21" customHeight="1" x14ac:dyDescent="0.3">
      <c r="A21" s="82" t="s">
        <v>44</v>
      </c>
      <c r="B21" s="68" t="s">
        <v>45</v>
      </c>
      <c r="C21" s="69">
        <v>114288.38</v>
      </c>
      <c r="D21" s="52">
        <v>171</v>
      </c>
      <c r="E21" s="70">
        <v>19543312.98</v>
      </c>
      <c r="F21" s="71">
        <v>84</v>
      </c>
      <c r="G21" s="72">
        <v>9580631.6199999992</v>
      </c>
      <c r="H21" s="73">
        <v>9600223.9199999999</v>
      </c>
      <c r="I21" s="74">
        <v>87</v>
      </c>
      <c r="J21" s="58">
        <v>9962681.3600000013</v>
      </c>
      <c r="K21" s="75">
        <v>0</v>
      </c>
      <c r="L21" s="76">
        <v>0</v>
      </c>
      <c r="M21" s="77"/>
      <c r="N21" s="78"/>
      <c r="O21" s="79">
        <v>0</v>
      </c>
      <c r="P21" s="80"/>
      <c r="Q21" s="74"/>
      <c r="R21" s="81">
        <v>0</v>
      </c>
      <c r="S21" s="64">
        <v>9962681.3600000013</v>
      </c>
      <c r="U21" s="65" t="e">
        <v>#REF!</v>
      </c>
      <c r="V21" s="66" t="e">
        <v>#REF!</v>
      </c>
      <c r="X21" s="66" t="e">
        <v>#VALUE!</v>
      </c>
      <c r="Y21" s="66" t="e">
        <v>#VALUE!</v>
      </c>
    </row>
    <row r="22" spans="1:25" ht="21" customHeight="1" x14ac:dyDescent="0.3">
      <c r="A22" s="82" t="s">
        <v>46</v>
      </c>
      <c r="B22" s="68" t="s">
        <v>47</v>
      </c>
      <c r="C22" s="69">
        <v>98391.12</v>
      </c>
      <c r="D22" s="52">
        <v>3</v>
      </c>
      <c r="E22" s="70">
        <v>295173.36</v>
      </c>
      <c r="F22" s="71">
        <v>3</v>
      </c>
      <c r="G22" s="72">
        <v>295173.36</v>
      </c>
      <c r="H22" s="73">
        <v>295173.36</v>
      </c>
      <c r="I22" s="74">
        <v>0</v>
      </c>
      <c r="J22" s="58">
        <v>0</v>
      </c>
      <c r="K22" s="75">
        <v>0</v>
      </c>
      <c r="L22" s="76">
        <v>0</v>
      </c>
      <c r="M22" s="77"/>
      <c r="N22" s="78"/>
      <c r="O22" s="79">
        <v>0</v>
      </c>
      <c r="P22" s="80"/>
      <c r="Q22" s="74"/>
      <c r="R22" s="81">
        <v>0</v>
      </c>
      <c r="S22" s="64">
        <v>0</v>
      </c>
      <c r="U22" s="65" t="e">
        <v>#REF!</v>
      </c>
      <c r="V22" s="66" t="e">
        <v>#REF!</v>
      </c>
      <c r="X22" s="66" t="e">
        <v>#VALUE!</v>
      </c>
      <c r="Y22" s="66" t="e">
        <v>#VALUE!</v>
      </c>
    </row>
    <row r="23" spans="1:25" ht="21" customHeight="1" x14ac:dyDescent="0.3">
      <c r="A23" s="82" t="s">
        <v>48</v>
      </c>
      <c r="B23" s="68" t="s">
        <v>49</v>
      </c>
      <c r="C23" s="69">
        <v>106984.23</v>
      </c>
      <c r="D23" s="52">
        <v>0</v>
      </c>
      <c r="E23" s="70">
        <v>0</v>
      </c>
      <c r="F23" s="71">
        <v>0</v>
      </c>
      <c r="G23" s="72">
        <v>0</v>
      </c>
      <c r="H23" s="73">
        <v>0</v>
      </c>
      <c r="I23" s="74">
        <v>0</v>
      </c>
      <c r="J23" s="58">
        <v>0</v>
      </c>
      <c r="K23" s="75">
        <v>0</v>
      </c>
      <c r="L23" s="76">
        <v>0</v>
      </c>
      <c r="M23" s="77"/>
      <c r="N23" s="78"/>
      <c r="O23" s="79">
        <v>0</v>
      </c>
      <c r="P23" s="80"/>
      <c r="Q23" s="74"/>
      <c r="R23" s="81">
        <v>0</v>
      </c>
      <c r="S23" s="64">
        <v>0</v>
      </c>
      <c r="U23" s="65" t="e">
        <v>#REF!</v>
      </c>
      <c r="V23" s="66" t="e">
        <v>#REF!</v>
      </c>
      <c r="X23" s="66" t="e">
        <v>#VALUE!</v>
      </c>
      <c r="Y23" s="66" t="e">
        <v>#VALUE!</v>
      </c>
    </row>
    <row r="24" spans="1:25" ht="21" customHeight="1" x14ac:dyDescent="0.3">
      <c r="A24" s="82" t="s">
        <v>50</v>
      </c>
      <c r="B24" s="68" t="s">
        <v>51</v>
      </c>
      <c r="C24" s="69">
        <v>119873.9</v>
      </c>
      <c r="D24" s="52">
        <v>68</v>
      </c>
      <c r="E24" s="70">
        <v>8151425.2000000002</v>
      </c>
      <c r="F24" s="71">
        <v>19</v>
      </c>
      <c r="G24" s="72">
        <v>2277604.1</v>
      </c>
      <c r="H24" s="73">
        <v>2277604.1</v>
      </c>
      <c r="I24" s="74">
        <v>49</v>
      </c>
      <c r="J24" s="58">
        <v>5873821.0999999996</v>
      </c>
      <c r="K24" s="75">
        <v>0</v>
      </c>
      <c r="L24" s="76">
        <v>0</v>
      </c>
      <c r="M24" s="77"/>
      <c r="N24" s="78"/>
      <c r="O24" s="79">
        <v>0</v>
      </c>
      <c r="P24" s="80"/>
      <c r="Q24" s="74"/>
      <c r="R24" s="81">
        <v>0</v>
      </c>
      <c r="S24" s="64">
        <v>5873821.0999999996</v>
      </c>
      <c r="U24" s="65" t="e">
        <v>#REF!</v>
      </c>
      <c r="V24" s="66" t="e">
        <v>#REF!</v>
      </c>
      <c r="X24" s="66" t="e">
        <v>#VALUE!</v>
      </c>
      <c r="Y24" s="66" t="e">
        <v>#VALUE!</v>
      </c>
    </row>
    <row r="25" spans="1:25" ht="21" customHeight="1" x14ac:dyDescent="0.3">
      <c r="A25" s="82" t="s">
        <v>52</v>
      </c>
      <c r="B25" s="68" t="s">
        <v>53</v>
      </c>
      <c r="C25" s="69">
        <v>169713.95</v>
      </c>
      <c r="D25" s="52">
        <v>196</v>
      </c>
      <c r="E25" s="70">
        <v>33263934.199999999</v>
      </c>
      <c r="F25" s="71">
        <v>75</v>
      </c>
      <c r="G25" s="72">
        <v>12820320.68</v>
      </c>
      <c r="H25" s="73">
        <v>12728546.25</v>
      </c>
      <c r="I25" s="74">
        <v>121</v>
      </c>
      <c r="J25" s="58">
        <v>20443613.52</v>
      </c>
      <c r="K25" s="75">
        <v>0</v>
      </c>
      <c r="L25" s="76">
        <v>0</v>
      </c>
      <c r="M25" s="77"/>
      <c r="N25" s="78"/>
      <c r="O25" s="79">
        <v>0</v>
      </c>
      <c r="P25" s="80"/>
      <c r="Q25" s="74"/>
      <c r="R25" s="81">
        <v>0</v>
      </c>
      <c r="S25" s="64">
        <v>20443613.52</v>
      </c>
      <c r="U25" s="65" t="e">
        <v>#REF!</v>
      </c>
      <c r="V25" s="66" t="e">
        <v>#REF!</v>
      </c>
      <c r="X25" s="66" t="e">
        <v>#VALUE!</v>
      </c>
      <c r="Y25" s="66" t="e">
        <v>#VALUE!</v>
      </c>
    </row>
    <row r="26" spans="1:25" ht="21" customHeight="1" x14ac:dyDescent="0.3">
      <c r="A26" s="82" t="s">
        <v>54</v>
      </c>
      <c r="B26" s="68" t="s">
        <v>55</v>
      </c>
      <c r="C26" s="69">
        <v>102258.02</v>
      </c>
      <c r="D26" s="52">
        <v>5</v>
      </c>
      <c r="E26" s="70">
        <v>511290.1</v>
      </c>
      <c r="F26" s="71">
        <v>0</v>
      </c>
      <c r="G26" s="72">
        <v>0</v>
      </c>
      <c r="H26" s="73">
        <v>0</v>
      </c>
      <c r="I26" s="74">
        <v>5</v>
      </c>
      <c r="J26" s="58">
        <v>511290.1</v>
      </c>
      <c r="K26" s="75">
        <v>0</v>
      </c>
      <c r="L26" s="76">
        <v>0</v>
      </c>
      <c r="M26" s="77"/>
      <c r="N26" s="78"/>
      <c r="O26" s="79">
        <v>0</v>
      </c>
      <c r="P26" s="80"/>
      <c r="Q26" s="74"/>
      <c r="R26" s="81">
        <v>0</v>
      </c>
      <c r="S26" s="64">
        <v>511290.1</v>
      </c>
      <c r="U26" s="65" t="e">
        <v>#REF!</v>
      </c>
      <c r="V26" s="66" t="e">
        <v>#REF!</v>
      </c>
      <c r="X26" s="66" t="e">
        <v>#VALUE!</v>
      </c>
      <c r="Y26" s="66" t="e">
        <v>#VALUE!</v>
      </c>
    </row>
    <row r="27" spans="1:25" ht="21" customHeight="1" x14ac:dyDescent="0.3">
      <c r="A27" s="82" t="s">
        <v>56</v>
      </c>
      <c r="B27" s="68" t="s">
        <v>57</v>
      </c>
      <c r="C27" s="69">
        <v>190767.07</v>
      </c>
      <c r="D27" s="52">
        <v>18</v>
      </c>
      <c r="E27" s="70">
        <v>3433807.26</v>
      </c>
      <c r="F27" s="71">
        <v>5</v>
      </c>
      <c r="G27" s="72">
        <v>953835.35</v>
      </c>
      <c r="H27" s="73">
        <v>953835.35</v>
      </c>
      <c r="I27" s="74">
        <v>13</v>
      </c>
      <c r="J27" s="58">
        <v>2479971.9099999997</v>
      </c>
      <c r="K27" s="75">
        <v>0</v>
      </c>
      <c r="L27" s="76">
        <v>0</v>
      </c>
      <c r="M27" s="77"/>
      <c r="N27" s="78"/>
      <c r="O27" s="79">
        <v>0</v>
      </c>
      <c r="P27" s="80"/>
      <c r="Q27" s="74"/>
      <c r="R27" s="81">
        <v>0</v>
      </c>
      <c r="S27" s="64">
        <v>2479971.9099999997</v>
      </c>
      <c r="U27" s="65" t="e">
        <v>#REF!</v>
      </c>
      <c r="V27" s="66" t="e">
        <v>#REF!</v>
      </c>
      <c r="X27" s="66" t="e">
        <v>#VALUE!</v>
      </c>
      <c r="Y27" s="66" t="e">
        <v>#VALUE!</v>
      </c>
    </row>
    <row r="28" spans="1:25" ht="21" customHeight="1" x14ac:dyDescent="0.3">
      <c r="A28" s="82" t="s">
        <v>58</v>
      </c>
      <c r="B28" s="68" t="s">
        <v>59</v>
      </c>
      <c r="C28" s="69">
        <v>93235.26</v>
      </c>
      <c r="D28" s="52">
        <v>13</v>
      </c>
      <c r="E28" s="70">
        <v>1212058.3799999999</v>
      </c>
      <c r="F28" s="71">
        <v>0</v>
      </c>
      <c r="G28" s="72">
        <v>0</v>
      </c>
      <c r="H28" s="73">
        <v>0</v>
      </c>
      <c r="I28" s="74">
        <v>13</v>
      </c>
      <c r="J28" s="58">
        <v>1212058.3799999999</v>
      </c>
      <c r="K28" s="75">
        <v>0</v>
      </c>
      <c r="L28" s="76">
        <v>0</v>
      </c>
      <c r="M28" s="77"/>
      <c r="N28" s="78"/>
      <c r="O28" s="79">
        <v>0</v>
      </c>
      <c r="P28" s="80"/>
      <c r="Q28" s="74"/>
      <c r="R28" s="81">
        <v>0</v>
      </c>
      <c r="S28" s="64">
        <v>1212058.3799999999</v>
      </c>
      <c r="U28" s="65" t="e">
        <v>#REF!</v>
      </c>
      <c r="V28" s="66" t="e">
        <v>#REF!</v>
      </c>
      <c r="X28" s="66" t="e">
        <v>#VALUE!</v>
      </c>
      <c r="Y28" s="66" t="e">
        <v>#VALUE!</v>
      </c>
    </row>
    <row r="29" spans="1:25" ht="21" customHeight="1" x14ac:dyDescent="0.3">
      <c r="A29" s="82" t="s">
        <v>60</v>
      </c>
      <c r="B29" s="68" t="s">
        <v>61</v>
      </c>
      <c r="C29" s="69">
        <v>147371.85999999999</v>
      </c>
      <c r="D29" s="52">
        <v>62</v>
      </c>
      <c r="E29" s="70">
        <v>9137055.3200000003</v>
      </c>
      <c r="F29" s="71">
        <v>19</v>
      </c>
      <c r="G29" s="72">
        <v>2811107.48</v>
      </c>
      <c r="H29" s="73">
        <v>2800065.34</v>
      </c>
      <c r="I29" s="74">
        <v>43</v>
      </c>
      <c r="J29" s="58">
        <v>6325947.8399999999</v>
      </c>
      <c r="K29" s="75">
        <v>0</v>
      </c>
      <c r="L29" s="76">
        <v>0</v>
      </c>
      <c r="M29" s="77"/>
      <c r="N29" s="78"/>
      <c r="O29" s="79">
        <v>0</v>
      </c>
      <c r="P29" s="80"/>
      <c r="Q29" s="74"/>
      <c r="R29" s="81">
        <v>0</v>
      </c>
      <c r="S29" s="64">
        <v>6325947.8399999999</v>
      </c>
      <c r="U29" s="65" t="e">
        <v>#REF!</v>
      </c>
      <c r="V29" s="66" t="e">
        <v>#REF!</v>
      </c>
      <c r="X29" s="66" t="e">
        <v>#VALUE!</v>
      </c>
      <c r="Y29" s="66" t="e">
        <v>#VALUE!</v>
      </c>
    </row>
    <row r="30" spans="1:25" ht="21" customHeight="1" x14ac:dyDescent="0.3">
      <c r="A30" s="82" t="s">
        <v>62</v>
      </c>
      <c r="B30" s="68" t="s">
        <v>63</v>
      </c>
      <c r="C30" s="69">
        <v>183462.92</v>
      </c>
      <c r="D30" s="52">
        <v>10</v>
      </c>
      <c r="E30" s="70">
        <v>1834629.2</v>
      </c>
      <c r="F30" s="71">
        <v>3</v>
      </c>
      <c r="G30" s="72">
        <v>550388.76</v>
      </c>
      <c r="H30" s="73">
        <v>550388.76</v>
      </c>
      <c r="I30" s="74">
        <v>7</v>
      </c>
      <c r="J30" s="58">
        <v>1284240.44</v>
      </c>
      <c r="K30" s="75">
        <v>0</v>
      </c>
      <c r="L30" s="76">
        <v>0</v>
      </c>
      <c r="M30" s="77"/>
      <c r="N30" s="78"/>
      <c r="O30" s="79">
        <v>0</v>
      </c>
      <c r="P30" s="80"/>
      <c r="Q30" s="74"/>
      <c r="R30" s="81">
        <v>0</v>
      </c>
      <c r="S30" s="64">
        <v>1284240.44</v>
      </c>
      <c r="U30" s="65" t="e">
        <v>#REF!</v>
      </c>
      <c r="V30" s="66" t="e">
        <v>#REF!</v>
      </c>
      <c r="X30" s="66" t="e">
        <v>#VALUE!</v>
      </c>
      <c r="Y30" s="66" t="e">
        <v>#VALUE!</v>
      </c>
    </row>
    <row r="31" spans="1:25" ht="21" customHeight="1" x14ac:dyDescent="0.3">
      <c r="A31" s="82" t="s">
        <v>64</v>
      </c>
      <c r="B31" s="68" t="s">
        <v>65</v>
      </c>
      <c r="C31" s="69">
        <v>157253.93</v>
      </c>
      <c r="D31" s="52">
        <v>5</v>
      </c>
      <c r="E31" s="70">
        <v>786269.65</v>
      </c>
      <c r="F31" s="71">
        <v>0</v>
      </c>
      <c r="G31" s="72">
        <v>0</v>
      </c>
      <c r="H31" s="73">
        <v>0</v>
      </c>
      <c r="I31" s="74">
        <v>5</v>
      </c>
      <c r="J31" s="58">
        <v>786269.65</v>
      </c>
      <c r="K31" s="75">
        <v>0</v>
      </c>
      <c r="L31" s="76">
        <v>0</v>
      </c>
      <c r="M31" s="77"/>
      <c r="N31" s="78"/>
      <c r="O31" s="79">
        <v>0</v>
      </c>
      <c r="P31" s="80"/>
      <c r="Q31" s="74"/>
      <c r="R31" s="81">
        <v>0</v>
      </c>
      <c r="S31" s="64">
        <v>786269.65</v>
      </c>
      <c r="U31" s="65" t="e">
        <v>#REF!</v>
      </c>
      <c r="V31" s="66" t="e">
        <v>#REF!</v>
      </c>
      <c r="X31" s="66" t="e">
        <v>#VALUE!</v>
      </c>
      <c r="Y31" s="66" t="e">
        <v>#VALUE!</v>
      </c>
    </row>
    <row r="32" spans="1:25" ht="21" customHeight="1" x14ac:dyDescent="0.3">
      <c r="A32" s="82" t="s">
        <v>66</v>
      </c>
      <c r="B32" s="68" t="s">
        <v>67</v>
      </c>
      <c r="C32" s="69">
        <v>120733.21</v>
      </c>
      <c r="D32" s="52">
        <v>3</v>
      </c>
      <c r="E32" s="70">
        <v>362199.63</v>
      </c>
      <c r="F32" s="71">
        <v>3</v>
      </c>
      <c r="G32" s="72">
        <v>362199.63</v>
      </c>
      <c r="H32" s="73">
        <v>362199.63</v>
      </c>
      <c r="I32" s="74">
        <v>0</v>
      </c>
      <c r="J32" s="58">
        <v>0</v>
      </c>
      <c r="K32" s="75">
        <v>0</v>
      </c>
      <c r="L32" s="76">
        <v>0</v>
      </c>
      <c r="M32" s="77"/>
      <c r="N32" s="78"/>
      <c r="O32" s="79">
        <v>0</v>
      </c>
      <c r="P32" s="80"/>
      <c r="Q32" s="74"/>
      <c r="R32" s="81">
        <v>0</v>
      </c>
      <c r="S32" s="64">
        <v>0</v>
      </c>
      <c r="U32" s="65" t="e">
        <v>#REF!</v>
      </c>
      <c r="V32" s="66" t="e">
        <v>#REF!</v>
      </c>
      <c r="X32" s="66" t="e">
        <v>#VALUE!</v>
      </c>
      <c r="Y32" s="66" t="e">
        <v>#VALUE!</v>
      </c>
    </row>
    <row r="33" spans="1:25" ht="21" customHeight="1" x14ac:dyDescent="0.3">
      <c r="A33" s="82" t="s">
        <v>68</v>
      </c>
      <c r="B33" s="68" t="s">
        <v>69</v>
      </c>
      <c r="C33" s="69">
        <v>146942.20000000001</v>
      </c>
      <c r="D33" s="52">
        <v>9</v>
      </c>
      <c r="E33" s="70">
        <v>1322479.8</v>
      </c>
      <c r="F33" s="71">
        <v>3</v>
      </c>
      <c r="G33" s="72">
        <v>440826.6</v>
      </c>
      <c r="H33" s="73">
        <v>440826.6</v>
      </c>
      <c r="I33" s="74">
        <v>6</v>
      </c>
      <c r="J33" s="58">
        <v>881653.20000000007</v>
      </c>
      <c r="K33" s="75">
        <v>0</v>
      </c>
      <c r="L33" s="76">
        <v>0</v>
      </c>
      <c r="M33" s="77"/>
      <c r="N33" s="78"/>
      <c r="O33" s="79">
        <v>0</v>
      </c>
      <c r="P33" s="80"/>
      <c r="Q33" s="74"/>
      <c r="R33" s="81">
        <v>0</v>
      </c>
      <c r="S33" s="64">
        <v>881653.20000000007</v>
      </c>
      <c r="U33" s="65" t="e">
        <v>#REF!</v>
      </c>
      <c r="V33" s="66" t="e">
        <v>#REF!</v>
      </c>
      <c r="X33" s="66" t="e">
        <v>#VALUE!</v>
      </c>
      <c r="Y33" s="66" t="e">
        <v>#VALUE!</v>
      </c>
    </row>
    <row r="34" spans="1:25" ht="21" customHeight="1" x14ac:dyDescent="0.3">
      <c r="A34" s="82" t="s">
        <v>70</v>
      </c>
      <c r="B34" s="68" t="s">
        <v>71</v>
      </c>
      <c r="C34" s="69">
        <v>228147.1</v>
      </c>
      <c r="D34" s="52">
        <v>42</v>
      </c>
      <c r="E34" s="70">
        <v>9582178.1999999993</v>
      </c>
      <c r="F34" s="71">
        <v>16</v>
      </c>
      <c r="G34" s="72">
        <v>3695037.78</v>
      </c>
      <c r="H34" s="73">
        <v>3650353.6</v>
      </c>
      <c r="I34" s="74">
        <v>26</v>
      </c>
      <c r="J34" s="58">
        <v>5887140.4199999999</v>
      </c>
      <c r="K34" s="75">
        <v>0</v>
      </c>
      <c r="L34" s="76">
        <v>0</v>
      </c>
      <c r="M34" s="77"/>
      <c r="N34" s="78"/>
      <c r="O34" s="79">
        <v>0</v>
      </c>
      <c r="P34" s="80"/>
      <c r="Q34" s="74"/>
      <c r="R34" s="81">
        <v>0</v>
      </c>
      <c r="S34" s="64">
        <v>5887140.4199999999</v>
      </c>
      <c r="U34" s="65" t="e">
        <v>#REF!</v>
      </c>
      <c r="V34" s="66" t="e">
        <v>#REF!</v>
      </c>
      <c r="X34" s="66" t="e">
        <v>#VALUE!</v>
      </c>
      <c r="Y34" s="66" t="e">
        <v>#VALUE!</v>
      </c>
    </row>
    <row r="35" spans="1:25" ht="21" customHeight="1" x14ac:dyDescent="0.3">
      <c r="A35" s="82" t="s">
        <v>72</v>
      </c>
      <c r="B35" s="68" t="s">
        <v>73</v>
      </c>
      <c r="C35" s="69">
        <v>122881.49</v>
      </c>
      <c r="D35" s="52">
        <v>7</v>
      </c>
      <c r="E35" s="70">
        <v>860170.43</v>
      </c>
      <c r="F35" s="71">
        <v>3</v>
      </c>
      <c r="G35" s="72">
        <v>368644.47</v>
      </c>
      <c r="H35" s="73">
        <v>368644.47</v>
      </c>
      <c r="I35" s="74">
        <v>4</v>
      </c>
      <c r="J35" s="58">
        <v>491525.96000000008</v>
      </c>
      <c r="K35" s="75">
        <v>0</v>
      </c>
      <c r="L35" s="76">
        <v>0</v>
      </c>
      <c r="M35" s="77"/>
      <c r="N35" s="78"/>
      <c r="O35" s="79">
        <v>0</v>
      </c>
      <c r="P35" s="80"/>
      <c r="Q35" s="74"/>
      <c r="R35" s="81">
        <v>0</v>
      </c>
      <c r="S35" s="64">
        <v>491525.96000000008</v>
      </c>
      <c r="U35" s="65" t="e">
        <v>#REF!</v>
      </c>
      <c r="V35" s="66" t="e">
        <v>#REF!</v>
      </c>
      <c r="X35" s="66" t="e">
        <v>#VALUE!</v>
      </c>
      <c r="Y35" s="66" t="e">
        <v>#VALUE!</v>
      </c>
    </row>
    <row r="36" spans="1:25" ht="21" customHeight="1" x14ac:dyDescent="0.3">
      <c r="A36" s="82" t="s">
        <v>74</v>
      </c>
      <c r="B36" s="68" t="s">
        <v>75</v>
      </c>
      <c r="C36" s="69">
        <v>185181.55</v>
      </c>
      <c r="D36" s="52">
        <v>43</v>
      </c>
      <c r="E36" s="70">
        <v>7962806.6500000004</v>
      </c>
      <c r="F36" s="71">
        <v>22</v>
      </c>
      <c r="G36" s="72">
        <v>4055475.94</v>
      </c>
      <c r="H36" s="73">
        <v>4073994.1</v>
      </c>
      <c r="I36" s="74">
        <v>21</v>
      </c>
      <c r="J36" s="58">
        <v>3907330.7100000004</v>
      </c>
      <c r="K36" s="75">
        <v>0</v>
      </c>
      <c r="L36" s="76">
        <v>0</v>
      </c>
      <c r="M36" s="77"/>
      <c r="N36" s="78"/>
      <c r="O36" s="79">
        <v>0</v>
      </c>
      <c r="P36" s="80"/>
      <c r="Q36" s="74"/>
      <c r="R36" s="81">
        <v>0</v>
      </c>
      <c r="S36" s="64">
        <v>3907330.7100000004</v>
      </c>
      <c r="U36" s="65" t="e">
        <v>#REF!</v>
      </c>
      <c r="V36" s="66" t="e">
        <v>#REF!</v>
      </c>
      <c r="X36" s="66" t="e">
        <v>#VALUE!</v>
      </c>
      <c r="Y36" s="66" t="e">
        <v>#VALUE!</v>
      </c>
    </row>
    <row r="37" spans="1:25" ht="21" customHeight="1" x14ac:dyDescent="0.3">
      <c r="A37" s="82" t="s">
        <v>76</v>
      </c>
      <c r="B37" s="68" t="s">
        <v>77</v>
      </c>
      <c r="C37" s="69">
        <v>40645.94</v>
      </c>
      <c r="D37" s="52">
        <v>236</v>
      </c>
      <c r="E37" s="70">
        <v>9592441.8399999999</v>
      </c>
      <c r="F37" s="71">
        <v>41</v>
      </c>
      <c r="G37" s="72">
        <v>1651771.93</v>
      </c>
      <c r="H37" s="73">
        <v>1666483.54</v>
      </c>
      <c r="I37" s="74">
        <v>195</v>
      </c>
      <c r="J37" s="58">
        <v>7940669.9100000001</v>
      </c>
      <c r="K37" s="75">
        <v>0</v>
      </c>
      <c r="L37" s="76">
        <v>0</v>
      </c>
      <c r="M37" s="77"/>
      <c r="N37" s="78"/>
      <c r="O37" s="79">
        <v>0</v>
      </c>
      <c r="P37" s="80"/>
      <c r="Q37" s="74"/>
      <c r="R37" s="81">
        <v>0</v>
      </c>
      <c r="S37" s="64">
        <v>7940669.9100000001</v>
      </c>
      <c r="U37" s="65" t="e">
        <v>#REF!</v>
      </c>
      <c r="V37" s="66" t="e">
        <v>#REF!</v>
      </c>
      <c r="X37" s="86" t="e">
        <v>#VALUE!</v>
      </c>
      <c r="Y37" s="66" t="e">
        <v>#VALUE!</v>
      </c>
    </row>
    <row r="38" spans="1:25" ht="21" customHeight="1" x14ac:dyDescent="0.3">
      <c r="A38" s="82" t="s">
        <v>78</v>
      </c>
      <c r="B38" s="68" t="s">
        <v>79</v>
      </c>
      <c r="C38" s="69">
        <v>109119.66</v>
      </c>
      <c r="D38" s="52">
        <v>15</v>
      </c>
      <c r="E38" s="70">
        <v>1636794.9</v>
      </c>
      <c r="F38" s="71">
        <v>7</v>
      </c>
      <c r="G38" s="72">
        <v>754472.41</v>
      </c>
      <c r="H38" s="73">
        <v>763837.62</v>
      </c>
      <c r="I38" s="74">
        <v>8</v>
      </c>
      <c r="J38" s="58">
        <v>882322.48999999987</v>
      </c>
      <c r="K38" s="75">
        <v>0</v>
      </c>
      <c r="L38" s="76">
        <v>0</v>
      </c>
      <c r="M38" s="77"/>
      <c r="N38" s="78"/>
      <c r="O38" s="79">
        <v>0</v>
      </c>
      <c r="P38" s="80"/>
      <c r="Q38" s="74"/>
      <c r="R38" s="81">
        <v>0</v>
      </c>
      <c r="S38" s="64">
        <v>882322.48999999987</v>
      </c>
      <c r="U38" s="65" t="e">
        <v>#REF!</v>
      </c>
      <c r="V38" s="66" t="e">
        <v>#REF!</v>
      </c>
      <c r="X38" s="86" t="e">
        <v>#VALUE!</v>
      </c>
      <c r="Y38" s="66" t="e">
        <v>#VALUE!</v>
      </c>
    </row>
    <row r="39" spans="1:25" ht="21" customHeight="1" x14ac:dyDescent="0.3">
      <c r="A39" s="82" t="s">
        <v>80</v>
      </c>
      <c r="B39" s="68" t="s">
        <v>81</v>
      </c>
      <c r="C39" s="69">
        <v>125889.08</v>
      </c>
      <c r="D39" s="52">
        <v>0</v>
      </c>
      <c r="E39" s="70">
        <v>0</v>
      </c>
      <c r="F39" s="71">
        <v>0</v>
      </c>
      <c r="G39" s="72">
        <v>0</v>
      </c>
      <c r="H39" s="73">
        <v>0</v>
      </c>
      <c r="I39" s="74">
        <v>0</v>
      </c>
      <c r="J39" s="58">
        <v>0</v>
      </c>
      <c r="K39" s="75">
        <v>0</v>
      </c>
      <c r="L39" s="76">
        <v>0</v>
      </c>
      <c r="M39" s="77"/>
      <c r="N39" s="78"/>
      <c r="O39" s="79">
        <v>0</v>
      </c>
      <c r="P39" s="80"/>
      <c r="Q39" s="74"/>
      <c r="R39" s="81">
        <v>0</v>
      </c>
      <c r="S39" s="64">
        <v>0</v>
      </c>
      <c r="U39" s="65" t="e">
        <v>#REF!</v>
      </c>
      <c r="V39" s="66" t="e">
        <v>#REF!</v>
      </c>
      <c r="X39" s="66" t="e">
        <v>#VALUE!</v>
      </c>
      <c r="Y39" s="66" t="e">
        <v>#VALUE!</v>
      </c>
    </row>
    <row r="40" spans="1:25" ht="21" customHeight="1" x14ac:dyDescent="0.3">
      <c r="A40" s="82" t="s">
        <v>82</v>
      </c>
      <c r="B40" s="68" t="s">
        <v>83</v>
      </c>
      <c r="C40" s="69">
        <v>53277.29</v>
      </c>
      <c r="D40" s="52">
        <v>336</v>
      </c>
      <c r="E40" s="70">
        <v>17901169.440000001</v>
      </c>
      <c r="F40" s="71">
        <v>35</v>
      </c>
      <c r="G40" s="72">
        <v>1926575.56</v>
      </c>
      <c r="H40" s="73">
        <v>1864705.15</v>
      </c>
      <c r="I40" s="74">
        <v>301</v>
      </c>
      <c r="J40" s="58">
        <v>15974593.880000001</v>
      </c>
      <c r="K40" s="75">
        <v>0</v>
      </c>
      <c r="L40" s="76">
        <v>0</v>
      </c>
      <c r="M40" s="77"/>
      <c r="N40" s="78"/>
      <c r="O40" s="79">
        <v>0</v>
      </c>
      <c r="P40" s="80"/>
      <c r="Q40" s="74"/>
      <c r="R40" s="81">
        <v>0</v>
      </c>
      <c r="S40" s="64">
        <v>15974593.880000001</v>
      </c>
      <c r="U40" s="65" t="e">
        <v>#REF!</v>
      </c>
      <c r="V40" s="66" t="e">
        <v>#REF!</v>
      </c>
      <c r="X40" s="66" t="e">
        <v>#VALUE!</v>
      </c>
      <c r="Y40" s="66" t="e">
        <v>#VALUE!</v>
      </c>
    </row>
    <row r="41" spans="1:25" ht="21" customHeight="1" x14ac:dyDescent="0.3">
      <c r="A41" s="82" t="s">
        <v>84</v>
      </c>
      <c r="B41" s="88" t="s">
        <v>85</v>
      </c>
      <c r="C41" s="69">
        <v>12424.29</v>
      </c>
      <c r="D41" s="52">
        <v>823</v>
      </c>
      <c r="E41" s="70">
        <v>10225190.67</v>
      </c>
      <c r="F41" s="71">
        <v>119</v>
      </c>
      <c r="G41" s="72">
        <v>1478490.51</v>
      </c>
      <c r="H41" s="73">
        <v>1478490.51</v>
      </c>
      <c r="I41" s="74">
        <v>704</v>
      </c>
      <c r="J41" s="58">
        <v>8746700.1600000001</v>
      </c>
      <c r="K41" s="75">
        <v>0</v>
      </c>
      <c r="L41" s="76">
        <v>0</v>
      </c>
      <c r="M41" s="77"/>
      <c r="N41" s="78"/>
      <c r="O41" s="79">
        <v>0</v>
      </c>
      <c r="P41" s="80"/>
      <c r="Q41" s="74"/>
      <c r="R41" s="81">
        <v>0</v>
      </c>
      <c r="S41" s="64">
        <v>8746700.1600000001</v>
      </c>
      <c r="U41" s="65" t="e">
        <v>#REF!</v>
      </c>
      <c r="V41" s="66" t="e">
        <v>#REF!</v>
      </c>
      <c r="X41" s="86" t="e">
        <v>#VALUE!</v>
      </c>
      <c r="Y41" s="66" t="e">
        <v>#VALUE!</v>
      </c>
    </row>
    <row r="42" spans="1:25" ht="21" customHeight="1" x14ac:dyDescent="0.3">
      <c r="A42" s="82" t="s">
        <v>86</v>
      </c>
      <c r="B42" s="88" t="s">
        <v>87</v>
      </c>
      <c r="C42" s="69">
        <v>21851.4</v>
      </c>
      <c r="D42" s="52">
        <v>1599</v>
      </c>
      <c r="E42" s="70">
        <v>34940388.600000001</v>
      </c>
      <c r="F42" s="71">
        <v>314</v>
      </c>
      <c r="G42" s="72">
        <v>6924928.6299999999</v>
      </c>
      <c r="H42" s="73">
        <v>6861339.5999999996</v>
      </c>
      <c r="I42" s="74">
        <v>1285</v>
      </c>
      <c r="J42" s="58">
        <v>28015459.970000003</v>
      </c>
      <c r="K42" s="75">
        <v>0</v>
      </c>
      <c r="L42" s="76">
        <v>0</v>
      </c>
      <c r="M42" s="77"/>
      <c r="N42" s="78"/>
      <c r="O42" s="79">
        <v>0</v>
      </c>
      <c r="P42" s="80"/>
      <c r="Q42" s="74"/>
      <c r="R42" s="81">
        <v>0</v>
      </c>
      <c r="S42" s="64">
        <v>28015459.970000003</v>
      </c>
      <c r="U42" s="65" t="e">
        <v>#REF!</v>
      </c>
      <c r="V42" s="66" t="e">
        <v>#REF!</v>
      </c>
      <c r="X42" s="86" t="e">
        <v>#VALUE!</v>
      </c>
      <c r="Y42" s="66" t="e">
        <v>#VALUE!</v>
      </c>
    </row>
    <row r="43" spans="1:25" ht="21" customHeight="1" x14ac:dyDescent="0.3">
      <c r="A43" s="82" t="s">
        <v>88</v>
      </c>
      <c r="B43" s="88" t="s">
        <v>89</v>
      </c>
      <c r="C43" s="69">
        <v>28161.96</v>
      </c>
      <c r="D43" s="52">
        <v>1465</v>
      </c>
      <c r="E43" s="70">
        <v>41257271.399999999</v>
      </c>
      <c r="F43" s="71">
        <v>206</v>
      </c>
      <c r="G43" s="72">
        <v>5792438.6399999997</v>
      </c>
      <c r="H43" s="73">
        <v>5801363.7599999998</v>
      </c>
      <c r="I43" s="74">
        <v>1259</v>
      </c>
      <c r="J43" s="58">
        <v>35464832.759999998</v>
      </c>
      <c r="K43" s="75">
        <v>0</v>
      </c>
      <c r="L43" s="76">
        <v>0</v>
      </c>
      <c r="M43" s="77"/>
      <c r="N43" s="78"/>
      <c r="O43" s="79">
        <v>0</v>
      </c>
      <c r="P43" s="80"/>
      <c r="Q43" s="74"/>
      <c r="R43" s="81">
        <v>0</v>
      </c>
      <c r="S43" s="64">
        <v>35464832.759999998</v>
      </c>
      <c r="U43" s="65" t="e">
        <v>#REF!</v>
      </c>
      <c r="V43" s="66" t="e">
        <v>#REF!</v>
      </c>
      <c r="X43" s="86" t="e">
        <v>#VALUE!</v>
      </c>
      <c r="Y43" s="66" t="e">
        <v>#VALUE!</v>
      </c>
    </row>
    <row r="44" spans="1:25" ht="21" customHeight="1" x14ac:dyDescent="0.3">
      <c r="A44" s="82" t="s">
        <v>90</v>
      </c>
      <c r="B44" s="88" t="s">
        <v>91</v>
      </c>
      <c r="C44" s="69">
        <v>41964.4</v>
      </c>
      <c r="D44" s="52">
        <v>508</v>
      </c>
      <c r="E44" s="70">
        <v>21317915.199999999</v>
      </c>
      <c r="F44" s="71">
        <v>96</v>
      </c>
      <c r="G44" s="72">
        <v>3988336.62</v>
      </c>
      <c r="H44" s="73">
        <v>4028582.4</v>
      </c>
      <c r="I44" s="74">
        <v>412</v>
      </c>
      <c r="J44" s="58">
        <v>17329578.579999998</v>
      </c>
      <c r="K44" s="75">
        <v>0</v>
      </c>
      <c r="L44" s="76">
        <v>0</v>
      </c>
      <c r="M44" s="77"/>
      <c r="N44" s="78"/>
      <c r="O44" s="79">
        <v>0</v>
      </c>
      <c r="P44" s="80"/>
      <c r="Q44" s="74"/>
      <c r="R44" s="81">
        <v>0</v>
      </c>
      <c r="S44" s="64">
        <v>17329578.579999998</v>
      </c>
      <c r="U44" s="65" t="e">
        <v>#REF!</v>
      </c>
      <c r="V44" s="66" t="e">
        <v>#REF!</v>
      </c>
      <c r="X44" s="86" t="e">
        <v>#VALUE!</v>
      </c>
      <c r="Y44" s="66" t="e">
        <v>#VALUE!</v>
      </c>
    </row>
    <row r="45" spans="1:25" ht="21" customHeight="1" x14ac:dyDescent="0.3">
      <c r="A45" s="82" t="s">
        <v>92</v>
      </c>
      <c r="B45" s="88" t="s">
        <v>93</v>
      </c>
      <c r="C45" s="69">
        <v>55358.59</v>
      </c>
      <c r="D45" s="52">
        <v>1207</v>
      </c>
      <c r="E45" s="70">
        <v>66817818.130000003</v>
      </c>
      <c r="F45" s="71">
        <v>260</v>
      </c>
      <c r="G45" s="72">
        <v>14408519.66</v>
      </c>
      <c r="H45" s="73">
        <v>14393233.4</v>
      </c>
      <c r="I45" s="74">
        <v>947</v>
      </c>
      <c r="J45" s="58">
        <v>52409298.469999999</v>
      </c>
      <c r="K45" s="75">
        <v>0</v>
      </c>
      <c r="L45" s="76">
        <v>0</v>
      </c>
      <c r="M45" s="77"/>
      <c r="N45" s="78"/>
      <c r="O45" s="79">
        <v>0</v>
      </c>
      <c r="P45" s="80"/>
      <c r="Q45" s="74"/>
      <c r="R45" s="81">
        <v>0</v>
      </c>
      <c r="S45" s="64">
        <v>52409298.469999999</v>
      </c>
      <c r="U45" s="65" t="e">
        <v>#REF!</v>
      </c>
      <c r="V45" s="66" t="e">
        <v>#REF!</v>
      </c>
      <c r="X45" s="86" t="e">
        <v>#VALUE!</v>
      </c>
      <c r="Y45" s="66" t="e">
        <v>#VALUE!</v>
      </c>
    </row>
    <row r="46" spans="1:25" ht="21" customHeight="1" x14ac:dyDescent="0.3">
      <c r="A46" s="82" t="s">
        <v>94</v>
      </c>
      <c r="B46" s="88" t="s">
        <v>95</v>
      </c>
      <c r="C46" s="69">
        <v>72683.88</v>
      </c>
      <c r="D46" s="52">
        <v>446</v>
      </c>
      <c r="E46" s="70">
        <v>32417010.48</v>
      </c>
      <c r="F46" s="71">
        <v>40</v>
      </c>
      <c r="G46" s="72">
        <v>2909073.82</v>
      </c>
      <c r="H46" s="73">
        <v>2907355.2</v>
      </c>
      <c r="I46" s="74">
        <v>406</v>
      </c>
      <c r="J46" s="58">
        <v>29507936.66</v>
      </c>
      <c r="K46" s="75">
        <v>0</v>
      </c>
      <c r="L46" s="76">
        <v>0</v>
      </c>
      <c r="M46" s="77"/>
      <c r="N46" s="78"/>
      <c r="O46" s="79">
        <v>0</v>
      </c>
      <c r="P46" s="80"/>
      <c r="Q46" s="74"/>
      <c r="R46" s="81">
        <v>0</v>
      </c>
      <c r="S46" s="64">
        <v>29507936.66</v>
      </c>
      <c r="U46" s="65" t="e">
        <v>#REF!</v>
      </c>
      <c r="V46" s="66" t="e">
        <v>#REF!</v>
      </c>
      <c r="X46" s="86" t="e">
        <v>#VALUE!</v>
      </c>
      <c r="Y46" s="66" t="e">
        <v>#VALUE!</v>
      </c>
    </row>
    <row r="47" spans="1:25" ht="21" customHeight="1" x14ac:dyDescent="0.3">
      <c r="A47" s="82" t="s">
        <v>96</v>
      </c>
      <c r="B47" s="88" t="s">
        <v>97</v>
      </c>
      <c r="C47" s="69">
        <v>86599.55</v>
      </c>
      <c r="D47" s="52">
        <v>48</v>
      </c>
      <c r="E47" s="70">
        <v>4156778.4</v>
      </c>
      <c r="F47" s="71">
        <v>23</v>
      </c>
      <c r="G47" s="72">
        <v>1991789.65</v>
      </c>
      <c r="H47" s="73">
        <v>1991789.65</v>
      </c>
      <c r="I47" s="74">
        <v>25</v>
      </c>
      <c r="J47" s="58">
        <v>2164988.75</v>
      </c>
      <c r="K47" s="75">
        <v>0</v>
      </c>
      <c r="L47" s="76">
        <v>0</v>
      </c>
      <c r="M47" s="77"/>
      <c r="N47" s="78"/>
      <c r="O47" s="79">
        <v>0</v>
      </c>
      <c r="P47" s="80"/>
      <c r="Q47" s="74"/>
      <c r="R47" s="81">
        <v>0</v>
      </c>
      <c r="S47" s="64">
        <v>2164988.75</v>
      </c>
      <c r="U47" s="65" t="e">
        <v>#REF!</v>
      </c>
      <c r="V47" s="66" t="e">
        <v>#REF!</v>
      </c>
      <c r="X47" s="86" t="e">
        <v>#VALUE!</v>
      </c>
      <c r="Y47" s="66" t="e">
        <v>#VALUE!</v>
      </c>
    </row>
    <row r="48" spans="1:25" ht="21" customHeight="1" x14ac:dyDescent="0.3">
      <c r="A48" s="82" t="s">
        <v>98</v>
      </c>
      <c r="B48" s="88" t="s">
        <v>99</v>
      </c>
      <c r="C48" s="69">
        <v>120985.85</v>
      </c>
      <c r="D48" s="52">
        <v>53</v>
      </c>
      <c r="E48" s="70">
        <v>6412250.0499999998</v>
      </c>
      <c r="F48" s="71">
        <v>12</v>
      </c>
      <c r="G48" s="72">
        <v>1451830.2</v>
      </c>
      <c r="H48" s="73">
        <v>1451830.2</v>
      </c>
      <c r="I48" s="74">
        <v>41</v>
      </c>
      <c r="J48" s="58">
        <v>4960419.8499999996</v>
      </c>
      <c r="K48" s="75">
        <v>0</v>
      </c>
      <c r="L48" s="76">
        <v>0</v>
      </c>
      <c r="M48" s="77"/>
      <c r="N48" s="78"/>
      <c r="O48" s="79">
        <v>0</v>
      </c>
      <c r="P48" s="80"/>
      <c r="Q48" s="74"/>
      <c r="R48" s="81">
        <v>0</v>
      </c>
      <c r="S48" s="64">
        <v>4960419.8499999996</v>
      </c>
      <c r="U48" s="65" t="e">
        <v>#REF!</v>
      </c>
      <c r="V48" s="66" t="e">
        <v>#REF!</v>
      </c>
      <c r="X48" s="86" t="e">
        <v>#VALUE!</v>
      </c>
      <c r="Y48" s="66" t="e">
        <v>#VALUE!</v>
      </c>
    </row>
    <row r="49" spans="1:25" ht="21" customHeight="1" x14ac:dyDescent="0.3">
      <c r="A49" s="82" t="s">
        <v>100</v>
      </c>
      <c r="B49" s="88" t="s">
        <v>101</v>
      </c>
      <c r="C49" s="69">
        <v>139226.04999999999</v>
      </c>
      <c r="D49" s="52">
        <v>83</v>
      </c>
      <c r="E49" s="70">
        <v>11555762.15</v>
      </c>
      <c r="F49" s="71">
        <v>26</v>
      </c>
      <c r="G49" s="72">
        <v>3621595.92</v>
      </c>
      <c r="H49" s="73">
        <v>3619877.3</v>
      </c>
      <c r="I49" s="74">
        <v>57</v>
      </c>
      <c r="J49" s="58">
        <v>7934166.2300000004</v>
      </c>
      <c r="K49" s="75">
        <v>0</v>
      </c>
      <c r="L49" s="76">
        <v>0</v>
      </c>
      <c r="M49" s="77"/>
      <c r="N49" s="78"/>
      <c r="O49" s="79">
        <v>0</v>
      </c>
      <c r="P49" s="80"/>
      <c r="Q49" s="74"/>
      <c r="R49" s="81">
        <v>0</v>
      </c>
      <c r="S49" s="64">
        <v>7934166.2300000004</v>
      </c>
      <c r="U49" s="65" t="e">
        <v>#REF!</v>
      </c>
      <c r="V49" s="66" t="e">
        <v>#REF!</v>
      </c>
      <c r="X49" s="86" t="e">
        <v>#VALUE!</v>
      </c>
      <c r="Y49" s="66" t="e">
        <v>#VALUE!</v>
      </c>
    </row>
    <row r="50" spans="1:25" ht="37.5" customHeight="1" x14ac:dyDescent="0.3">
      <c r="A50" s="82" t="s">
        <v>102</v>
      </c>
      <c r="B50" s="88" t="s">
        <v>103</v>
      </c>
      <c r="C50" s="69">
        <v>175251.23</v>
      </c>
      <c r="D50" s="52">
        <v>2</v>
      </c>
      <c r="E50" s="70">
        <v>350502.46</v>
      </c>
      <c r="F50" s="71">
        <v>2</v>
      </c>
      <c r="G50" s="72">
        <v>350502.46</v>
      </c>
      <c r="H50" s="73">
        <v>350502.46</v>
      </c>
      <c r="I50" s="74">
        <v>0</v>
      </c>
      <c r="J50" s="58">
        <v>0</v>
      </c>
      <c r="K50" s="75">
        <v>0</v>
      </c>
      <c r="L50" s="76">
        <v>0</v>
      </c>
      <c r="M50" s="77"/>
      <c r="N50" s="78">
        <v>20</v>
      </c>
      <c r="O50" s="79">
        <v>3505024.6</v>
      </c>
      <c r="P50" s="80" t="s">
        <v>104</v>
      </c>
      <c r="Q50" s="74">
        <v>20</v>
      </c>
      <c r="R50" s="81">
        <v>3505024.6</v>
      </c>
      <c r="S50" s="64">
        <v>3505024.6</v>
      </c>
      <c r="U50" s="65" t="e">
        <v>#REF!</v>
      </c>
      <c r="V50" s="66" t="e">
        <v>#REF!</v>
      </c>
      <c r="X50" s="86" t="e">
        <v>#VALUE!</v>
      </c>
      <c r="Y50" s="66" t="e">
        <v>#VALUE!</v>
      </c>
    </row>
    <row r="51" spans="1:25" ht="21" customHeight="1" x14ac:dyDescent="0.3">
      <c r="A51" s="82" t="s">
        <v>105</v>
      </c>
      <c r="B51" s="88" t="s">
        <v>106</v>
      </c>
      <c r="C51" s="69">
        <v>186856.18</v>
      </c>
      <c r="D51" s="52">
        <v>38</v>
      </c>
      <c r="E51" s="70">
        <v>7100534.8399999999</v>
      </c>
      <c r="F51" s="71">
        <v>0</v>
      </c>
      <c r="G51" s="72">
        <v>0</v>
      </c>
      <c r="H51" s="73">
        <v>0</v>
      </c>
      <c r="I51" s="74">
        <v>38</v>
      </c>
      <c r="J51" s="58">
        <v>7100534.8399999999</v>
      </c>
      <c r="K51" s="75">
        <v>0</v>
      </c>
      <c r="L51" s="76">
        <v>0</v>
      </c>
      <c r="M51" s="77"/>
      <c r="N51" s="78"/>
      <c r="O51" s="79">
        <v>0</v>
      </c>
      <c r="P51" s="80"/>
      <c r="Q51" s="74"/>
      <c r="R51" s="81">
        <v>0</v>
      </c>
      <c r="S51" s="64">
        <v>7100534.8399999999</v>
      </c>
      <c r="U51" s="65" t="e">
        <v>#REF!</v>
      </c>
      <c r="V51" s="66" t="e">
        <v>#REF!</v>
      </c>
      <c r="X51" s="86" t="e">
        <v>#VALUE!</v>
      </c>
      <c r="Y51" s="66" t="e">
        <v>#VALUE!</v>
      </c>
    </row>
    <row r="52" spans="1:25" ht="21" customHeight="1" x14ac:dyDescent="0.3">
      <c r="A52" s="82" t="s">
        <v>107</v>
      </c>
      <c r="B52" s="88" t="s">
        <v>108</v>
      </c>
      <c r="C52" s="69">
        <v>201963.21</v>
      </c>
      <c r="D52" s="52">
        <v>73</v>
      </c>
      <c r="E52" s="70">
        <v>14743314.33</v>
      </c>
      <c r="F52" s="71">
        <v>11</v>
      </c>
      <c r="G52" s="72">
        <v>2223313.9300000002</v>
      </c>
      <c r="H52" s="73">
        <v>2221595.31</v>
      </c>
      <c r="I52" s="74">
        <v>62</v>
      </c>
      <c r="J52" s="58">
        <v>12520000.4</v>
      </c>
      <c r="K52" s="75">
        <v>0</v>
      </c>
      <c r="L52" s="76">
        <v>0</v>
      </c>
      <c r="M52" s="77"/>
      <c r="N52" s="78"/>
      <c r="O52" s="79">
        <v>0</v>
      </c>
      <c r="P52" s="80"/>
      <c r="Q52" s="74"/>
      <c r="R52" s="81">
        <v>0</v>
      </c>
      <c r="S52" s="64">
        <v>12520000.4</v>
      </c>
      <c r="U52" s="65" t="e">
        <v>#REF!</v>
      </c>
      <c r="V52" s="66" t="e">
        <v>#REF!</v>
      </c>
      <c r="X52" s="86" t="e">
        <v>#VALUE!</v>
      </c>
      <c r="Y52" s="66" t="e">
        <v>#VALUE!</v>
      </c>
    </row>
    <row r="53" spans="1:25" ht="39" customHeight="1" x14ac:dyDescent="0.3">
      <c r="A53" s="82" t="s">
        <v>109</v>
      </c>
      <c r="B53" s="88" t="s">
        <v>110</v>
      </c>
      <c r="C53" s="69">
        <v>221818.22</v>
      </c>
      <c r="D53" s="52">
        <v>46</v>
      </c>
      <c r="E53" s="70">
        <v>10203638.119999999</v>
      </c>
      <c r="F53" s="71">
        <v>36</v>
      </c>
      <c r="G53" s="72">
        <v>8047326.3300000001</v>
      </c>
      <c r="H53" s="73">
        <v>7985455.9199999999</v>
      </c>
      <c r="I53" s="74">
        <v>10</v>
      </c>
      <c r="J53" s="58">
        <v>2156311.7899999991</v>
      </c>
      <c r="K53" s="75">
        <v>0</v>
      </c>
      <c r="L53" s="76">
        <v>0</v>
      </c>
      <c r="M53" s="77"/>
      <c r="N53" s="78">
        <v>98</v>
      </c>
      <c r="O53" s="79">
        <v>21738185.559999999</v>
      </c>
      <c r="P53" s="80" t="s">
        <v>104</v>
      </c>
      <c r="Q53" s="74">
        <v>37</v>
      </c>
      <c r="R53" s="81">
        <v>8207274.1399999997</v>
      </c>
      <c r="S53" s="64">
        <v>10363585.93</v>
      </c>
      <c r="U53" s="65" t="e">
        <v>#REF!</v>
      </c>
      <c r="V53" s="66" t="e">
        <v>#REF!</v>
      </c>
      <c r="X53" s="86" t="e">
        <v>#VALUE!</v>
      </c>
      <c r="Y53" s="66" t="e">
        <v>#VALUE!</v>
      </c>
    </row>
    <row r="54" spans="1:25" ht="21" customHeight="1" x14ac:dyDescent="0.3">
      <c r="A54" s="82" t="s">
        <v>111</v>
      </c>
      <c r="B54" s="88" t="s">
        <v>112</v>
      </c>
      <c r="C54" s="69">
        <v>250703.78</v>
      </c>
      <c r="D54" s="52">
        <v>38</v>
      </c>
      <c r="E54" s="70">
        <v>9526743.6400000006</v>
      </c>
      <c r="F54" s="71">
        <v>10</v>
      </c>
      <c r="G54" s="72">
        <v>2507037.7999999998</v>
      </c>
      <c r="H54" s="73">
        <v>2507037.7999999998</v>
      </c>
      <c r="I54" s="74">
        <v>28</v>
      </c>
      <c r="J54" s="58">
        <v>7019705.8400000008</v>
      </c>
      <c r="K54" s="75">
        <v>0</v>
      </c>
      <c r="L54" s="76">
        <v>0</v>
      </c>
      <c r="M54" s="77"/>
      <c r="N54" s="78"/>
      <c r="O54" s="79">
        <v>0</v>
      </c>
      <c r="P54" s="80"/>
      <c r="Q54" s="74"/>
      <c r="R54" s="81">
        <v>0</v>
      </c>
      <c r="S54" s="64">
        <v>7019705.8400000008</v>
      </c>
      <c r="U54" s="65" t="e">
        <v>#REF!</v>
      </c>
      <c r="V54" s="66" t="e">
        <v>#REF!</v>
      </c>
      <c r="X54" s="86" t="e">
        <v>#VALUE!</v>
      </c>
      <c r="Y54" s="66" t="e">
        <v>#VALUE!</v>
      </c>
    </row>
    <row r="55" spans="1:25" ht="37.5" x14ac:dyDescent="0.3">
      <c r="A55" s="82" t="s">
        <v>113</v>
      </c>
      <c r="B55" s="88" t="s">
        <v>114</v>
      </c>
      <c r="C55" s="69">
        <v>329873.33</v>
      </c>
      <c r="D55" s="52">
        <v>40</v>
      </c>
      <c r="E55" s="70">
        <v>13194933.200000001</v>
      </c>
      <c r="F55" s="71">
        <v>40</v>
      </c>
      <c r="G55" s="72">
        <v>13194933.199999999</v>
      </c>
      <c r="H55" s="73">
        <v>13194933.199999999</v>
      </c>
      <c r="I55" s="74">
        <v>0</v>
      </c>
      <c r="J55" s="58">
        <v>0</v>
      </c>
      <c r="K55" s="75">
        <v>0</v>
      </c>
      <c r="L55" s="76">
        <v>0</v>
      </c>
      <c r="M55" s="77"/>
      <c r="N55" s="78">
        <v>120</v>
      </c>
      <c r="O55" s="79">
        <v>39584799.600000001</v>
      </c>
      <c r="P55" s="80" t="s">
        <v>104</v>
      </c>
      <c r="Q55" s="89">
        <v>0</v>
      </c>
      <c r="R55" s="90">
        <v>0</v>
      </c>
      <c r="S55" s="64">
        <v>1.862645149230957E-9</v>
      </c>
      <c r="U55" s="65" t="e">
        <v>#REF!</v>
      </c>
      <c r="V55" s="66" t="e">
        <v>#REF!</v>
      </c>
      <c r="X55" s="86" t="e">
        <v>#VALUE!</v>
      </c>
      <c r="Y55" s="66" t="e">
        <v>#VALUE!</v>
      </c>
    </row>
    <row r="56" spans="1:25" ht="21" customHeight="1" x14ac:dyDescent="0.3">
      <c r="A56" s="82" t="s">
        <v>115</v>
      </c>
      <c r="B56" s="88" t="s">
        <v>116</v>
      </c>
      <c r="C56" s="69">
        <v>391317.58</v>
      </c>
      <c r="D56" s="52">
        <v>51</v>
      </c>
      <c r="E56" s="70">
        <v>19957196.579999998</v>
      </c>
      <c r="F56" s="71">
        <v>30</v>
      </c>
      <c r="G56" s="72">
        <v>11739527.4</v>
      </c>
      <c r="H56" s="73">
        <v>11739527.4</v>
      </c>
      <c r="I56" s="74">
        <v>21</v>
      </c>
      <c r="J56" s="58">
        <v>8217669.1799999978</v>
      </c>
      <c r="K56" s="75">
        <v>0</v>
      </c>
      <c r="L56" s="76">
        <v>0</v>
      </c>
      <c r="M56" s="77"/>
      <c r="N56" s="78"/>
      <c r="O56" s="79">
        <v>0</v>
      </c>
      <c r="P56" s="80"/>
      <c r="Q56" s="74"/>
      <c r="R56" s="85">
        <v>0</v>
      </c>
      <c r="S56" s="64">
        <v>8217669.1799999978</v>
      </c>
      <c r="U56" s="65" t="e">
        <v>#REF!</v>
      </c>
      <c r="V56" s="66" t="e">
        <v>#REF!</v>
      </c>
      <c r="X56" s="86" t="e">
        <v>#VALUE!</v>
      </c>
      <c r="Y56" s="66" t="e">
        <v>#VALUE!</v>
      </c>
    </row>
    <row r="57" spans="1:25" ht="21" customHeight="1" x14ac:dyDescent="0.3">
      <c r="A57" s="82" t="s">
        <v>117</v>
      </c>
      <c r="B57" s="88" t="s">
        <v>118</v>
      </c>
      <c r="C57" s="69">
        <v>425413.02</v>
      </c>
      <c r="D57" s="52">
        <v>32</v>
      </c>
      <c r="E57" s="70">
        <v>13613216.640000001</v>
      </c>
      <c r="F57" s="71">
        <v>10</v>
      </c>
      <c r="G57" s="72">
        <v>4254130.2</v>
      </c>
      <c r="H57" s="73">
        <v>4254130.2</v>
      </c>
      <c r="I57" s="74">
        <v>22</v>
      </c>
      <c r="J57" s="58">
        <v>9359086.4400000013</v>
      </c>
      <c r="K57" s="75">
        <v>0</v>
      </c>
      <c r="L57" s="76">
        <v>0</v>
      </c>
      <c r="M57" s="77"/>
      <c r="N57" s="78"/>
      <c r="O57" s="79">
        <v>0</v>
      </c>
      <c r="P57" s="80"/>
      <c r="Q57" s="74"/>
      <c r="R57" s="81">
        <v>0</v>
      </c>
      <c r="S57" s="64">
        <v>9359086.4400000013</v>
      </c>
      <c r="U57" s="65" t="e">
        <v>#REF!</v>
      </c>
      <c r="V57" s="66" t="e">
        <v>#REF!</v>
      </c>
      <c r="X57" s="86" t="e">
        <v>#VALUE!</v>
      </c>
      <c r="Y57" s="66" t="e">
        <v>#VALUE!</v>
      </c>
    </row>
    <row r="58" spans="1:25" ht="21" customHeight="1" x14ac:dyDescent="0.3">
      <c r="A58" s="82" t="s">
        <v>119</v>
      </c>
      <c r="B58" s="88" t="s">
        <v>120</v>
      </c>
      <c r="C58" s="69">
        <v>484770.88</v>
      </c>
      <c r="D58" s="52">
        <v>16</v>
      </c>
      <c r="E58" s="70">
        <v>7756334.0800000001</v>
      </c>
      <c r="F58" s="71">
        <v>6</v>
      </c>
      <c r="G58" s="72">
        <v>2908625.28</v>
      </c>
      <c r="H58" s="73">
        <v>2908625.28</v>
      </c>
      <c r="I58" s="74">
        <v>10</v>
      </c>
      <c r="J58" s="58">
        <v>4847708.8000000007</v>
      </c>
      <c r="K58" s="75">
        <v>0</v>
      </c>
      <c r="L58" s="76">
        <v>0</v>
      </c>
      <c r="M58" s="77"/>
      <c r="N58" s="78"/>
      <c r="O58" s="79">
        <v>0</v>
      </c>
      <c r="P58" s="80"/>
      <c r="Q58" s="74"/>
      <c r="R58" s="81">
        <v>0</v>
      </c>
      <c r="S58" s="64">
        <v>4847708.8000000007</v>
      </c>
      <c r="U58" s="65" t="e">
        <v>#REF!</v>
      </c>
      <c r="V58" s="66" t="e">
        <v>#REF!</v>
      </c>
      <c r="X58" s="86" t="e">
        <v>#VALUE!</v>
      </c>
      <c r="Y58" s="66" t="e">
        <v>#VALUE!</v>
      </c>
    </row>
    <row r="59" spans="1:25" ht="21" customHeight="1" x14ac:dyDescent="0.3">
      <c r="A59" s="82" t="s">
        <v>121</v>
      </c>
      <c r="B59" s="88" t="s">
        <v>122</v>
      </c>
      <c r="C59" s="69">
        <v>519996.85</v>
      </c>
      <c r="D59" s="52">
        <v>0</v>
      </c>
      <c r="E59" s="70">
        <v>0</v>
      </c>
      <c r="F59" s="71">
        <v>0</v>
      </c>
      <c r="G59" s="72">
        <v>0</v>
      </c>
      <c r="H59" s="73">
        <v>0</v>
      </c>
      <c r="I59" s="74">
        <v>0</v>
      </c>
      <c r="J59" s="58">
        <v>0</v>
      </c>
      <c r="K59" s="75">
        <v>0</v>
      </c>
      <c r="L59" s="76">
        <v>0</v>
      </c>
      <c r="M59" s="77"/>
      <c r="N59" s="78"/>
      <c r="O59" s="79">
        <v>0</v>
      </c>
      <c r="P59" s="80"/>
      <c r="Q59" s="74"/>
      <c r="R59" s="81">
        <v>0</v>
      </c>
      <c r="S59" s="64">
        <v>0</v>
      </c>
      <c r="U59" s="65" t="e">
        <v>#REF!</v>
      </c>
      <c r="V59" s="66" t="e">
        <v>#REF!</v>
      </c>
      <c r="X59" s="86" t="e">
        <v>#VALUE!</v>
      </c>
      <c r="Y59" s="66" t="e">
        <v>#VALUE!</v>
      </c>
    </row>
    <row r="60" spans="1:25" ht="21" customHeight="1" x14ac:dyDescent="0.3">
      <c r="A60" s="82" t="s">
        <v>123</v>
      </c>
      <c r="B60" s="88" t="s">
        <v>124</v>
      </c>
      <c r="C60" s="69">
        <v>587039.71</v>
      </c>
      <c r="D60" s="52">
        <v>0</v>
      </c>
      <c r="E60" s="70">
        <v>0</v>
      </c>
      <c r="F60" s="71">
        <v>0</v>
      </c>
      <c r="G60" s="72">
        <v>0</v>
      </c>
      <c r="H60" s="73">
        <v>0</v>
      </c>
      <c r="I60" s="74">
        <v>0</v>
      </c>
      <c r="J60" s="58">
        <v>0</v>
      </c>
      <c r="K60" s="75">
        <v>0</v>
      </c>
      <c r="L60" s="76">
        <v>0</v>
      </c>
      <c r="M60" s="77"/>
      <c r="N60" s="78"/>
      <c r="O60" s="79">
        <v>0</v>
      </c>
      <c r="P60" s="80"/>
      <c r="Q60" s="74"/>
      <c r="R60" s="64"/>
      <c r="S60" s="64"/>
      <c r="U60" s="65"/>
      <c r="V60" s="66"/>
      <c r="X60" s="86" t="e">
        <v>#VALUE!</v>
      </c>
      <c r="Y60" s="66" t="e">
        <v>#VALUE!</v>
      </c>
    </row>
    <row r="61" spans="1:25" ht="21" customHeight="1" x14ac:dyDescent="0.3">
      <c r="A61" s="82" t="s">
        <v>125</v>
      </c>
      <c r="B61" s="88" t="s">
        <v>126</v>
      </c>
      <c r="C61" s="69">
        <v>1015627.66</v>
      </c>
      <c r="D61" s="52">
        <v>0</v>
      </c>
      <c r="E61" s="70">
        <v>0</v>
      </c>
      <c r="F61" s="71">
        <v>0</v>
      </c>
      <c r="G61" s="72">
        <v>0</v>
      </c>
      <c r="H61" s="73">
        <v>0</v>
      </c>
      <c r="I61" s="74">
        <v>0</v>
      </c>
      <c r="J61" s="58">
        <v>0</v>
      </c>
      <c r="K61" s="75">
        <v>0</v>
      </c>
      <c r="L61" s="76">
        <v>0</v>
      </c>
      <c r="M61" s="77"/>
      <c r="N61" s="78"/>
      <c r="O61" s="79">
        <v>0</v>
      </c>
      <c r="P61" s="80"/>
      <c r="Q61" s="74"/>
      <c r="R61" s="64"/>
      <c r="S61" s="64"/>
      <c r="U61" s="65"/>
      <c r="V61" s="66"/>
      <c r="X61" s="86" t="e">
        <v>#VALUE!</v>
      </c>
      <c r="Y61" s="66" t="e">
        <v>#VALUE!</v>
      </c>
    </row>
    <row r="62" spans="1:25" ht="21" customHeight="1" x14ac:dyDescent="0.3">
      <c r="A62" s="82" t="s">
        <v>127</v>
      </c>
      <c r="B62" s="88" t="s">
        <v>128</v>
      </c>
      <c r="C62" s="69">
        <v>33942.79</v>
      </c>
      <c r="D62" s="52">
        <v>16</v>
      </c>
      <c r="E62" s="70">
        <v>543084.64</v>
      </c>
      <c r="F62" s="71">
        <v>1</v>
      </c>
      <c r="G62" s="72">
        <v>33942.79</v>
      </c>
      <c r="H62" s="73">
        <v>33942.79</v>
      </c>
      <c r="I62" s="74">
        <v>15</v>
      </c>
      <c r="J62" s="58">
        <v>509141.85000000003</v>
      </c>
      <c r="K62" s="75">
        <v>0</v>
      </c>
      <c r="L62" s="76">
        <v>0</v>
      </c>
      <c r="M62" s="77"/>
      <c r="N62" s="78"/>
      <c r="O62" s="79">
        <v>0</v>
      </c>
      <c r="P62" s="80"/>
      <c r="Q62" s="74"/>
      <c r="R62" s="64">
        <v>0</v>
      </c>
      <c r="S62" s="64">
        <v>509141.85000000003</v>
      </c>
      <c r="U62" s="65" t="e">
        <v>#REF!</v>
      </c>
      <c r="V62" s="66" t="e">
        <v>#REF!</v>
      </c>
      <c r="X62" s="66" t="e">
        <v>#VALUE!</v>
      </c>
      <c r="Y62" s="66" t="e">
        <v>#VALUE!</v>
      </c>
    </row>
    <row r="63" spans="1:25" ht="19.5" customHeight="1" x14ac:dyDescent="0.3">
      <c r="A63" s="82" t="s">
        <v>129</v>
      </c>
      <c r="B63" s="68" t="s">
        <v>130</v>
      </c>
      <c r="C63" s="69">
        <v>48980.73</v>
      </c>
      <c r="D63" s="52">
        <v>78</v>
      </c>
      <c r="E63" s="70">
        <v>3820496.94</v>
      </c>
      <c r="F63" s="71">
        <v>10</v>
      </c>
      <c r="G63" s="72">
        <v>450622.71999999997</v>
      </c>
      <c r="H63" s="73">
        <v>489807.3</v>
      </c>
      <c r="I63" s="74">
        <v>68</v>
      </c>
      <c r="J63" s="58">
        <v>3369874.2199999997</v>
      </c>
      <c r="K63" s="75">
        <v>0</v>
      </c>
      <c r="L63" s="76">
        <v>0</v>
      </c>
      <c r="M63" s="77"/>
      <c r="N63" s="78"/>
      <c r="O63" s="79">
        <v>0</v>
      </c>
      <c r="P63" s="80"/>
      <c r="Q63" s="74"/>
      <c r="R63" s="85">
        <v>0</v>
      </c>
      <c r="S63" s="64">
        <v>3369874.2199999997</v>
      </c>
      <c r="U63" s="65" t="e">
        <v>#REF!</v>
      </c>
      <c r="V63" s="66" t="e">
        <v>#REF!</v>
      </c>
      <c r="X63" s="66" t="e">
        <v>#VALUE!</v>
      </c>
      <c r="Y63" s="66" t="e">
        <v>#VALUE!</v>
      </c>
    </row>
    <row r="64" spans="1:25" ht="21" customHeight="1" x14ac:dyDescent="0.3">
      <c r="A64" s="82" t="s">
        <v>131</v>
      </c>
      <c r="B64" s="68" t="s">
        <v>132</v>
      </c>
      <c r="C64" s="69">
        <v>105695.27</v>
      </c>
      <c r="D64" s="52">
        <v>95</v>
      </c>
      <c r="E64" s="70">
        <v>10041050.65</v>
      </c>
      <c r="F64" s="71">
        <v>11</v>
      </c>
      <c r="G64" s="72">
        <v>1162647.97</v>
      </c>
      <c r="H64" s="73">
        <v>1162647.97</v>
      </c>
      <c r="I64" s="74">
        <v>84</v>
      </c>
      <c r="J64" s="58">
        <v>8878402.6799999997</v>
      </c>
      <c r="K64" s="75">
        <v>0</v>
      </c>
      <c r="L64" s="76">
        <v>0</v>
      </c>
      <c r="M64" s="77"/>
      <c r="N64" s="78"/>
      <c r="O64" s="79">
        <v>0</v>
      </c>
      <c r="P64" s="80"/>
      <c r="Q64" s="87"/>
      <c r="R64" s="77">
        <v>0</v>
      </c>
      <c r="S64" s="64">
        <v>8878402.6799999997</v>
      </c>
      <c r="U64" s="65" t="e">
        <v>#REF!</v>
      </c>
      <c r="V64" s="66" t="e">
        <v>#REF!</v>
      </c>
      <c r="X64" s="66" t="e">
        <v>#VALUE!</v>
      </c>
      <c r="Y64" s="66" t="e">
        <v>#VALUE!</v>
      </c>
    </row>
    <row r="65" spans="1:25" ht="21" customHeight="1" x14ac:dyDescent="0.3">
      <c r="A65" s="82" t="s">
        <v>133</v>
      </c>
      <c r="B65" s="68" t="s">
        <v>134</v>
      </c>
      <c r="C65" s="69">
        <v>107843.54</v>
      </c>
      <c r="D65" s="52">
        <v>75</v>
      </c>
      <c r="E65" s="70">
        <v>8088265.5</v>
      </c>
      <c r="F65" s="71">
        <v>18</v>
      </c>
      <c r="G65" s="72">
        <v>1854908.89</v>
      </c>
      <c r="H65" s="73">
        <v>1941183.72</v>
      </c>
      <c r="I65" s="74">
        <v>57</v>
      </c>
      <c r="J65" s="58">
        <v>6233356.6100000003</v>
      </c>
      <c r="K65" s="75">
        <v>0</v>
      </c>
      <c r="L65" s="76">
        <v>0</v>
      </c>
      <c r="M65" s="77"/>
      <c r="N65" s="78"/>
      <c r="O65" s="79">
        <v>0</v>
      </c>
      <c r="P65" s="80"/>
      <c r="Q65" s="74"/>
      <c r="R65" s="64">
        <v>0</v>
      </c>
      <c r="S65" s="64">
        <v>6233356.6100000003</v>
      </c>
      <c r="U65" s="65" t="e">
        <v>#REF!</v>
      </c>
      <c r="V65" s="66" t="e">
        <v>#REF!</v>
      </c>
      <c r="X65" s="66" t="e">
        <v>#VALUE!</v>
      </c>
      <c r="Y65" s="66" t="e">
        <v>#VALUE!</v>
      </c>
    </row>
    <row r="66" spans="1:25" ht="21" customHeight="1" x14ac:dyDescent="0.3">
      <c r="A66" s="82" t="s">
        <v>135</v>
      </c>
      <c r="B66" s="68" t="s">
        <v>136</v>
      </c>
      <c r="C66" s="69">
        <v>121162.87</v>
      </c>
      <c r="D66" s="52">
        <v>131</v>
      </c>
      <c r="E66" s="70">
        <v>15872335.970000001</v>
      </c>
      <c r="F66" s="71">
        <v>53</v>
      </c>
      <c r="G66" s="72">
        <v>6303906.4699999997</v>
      </c>
      <c r="H66" s="73">
        <v>6421632.1100000003</v>
      </c>
      <c r="I66" s="74">
        <v>78</v>
      </c>
      <c r="J66" s="58">
        <v>9568429.5</v>
      </c>
      <c r="K66" s="75">
        <v>0</v>
      </c>
      <c r="L66" s="76">
        <v>0</v>
      </c>
      <c r="M66" s="77"/>
      <c r="N66" s="78"/>
      <c r="O66" s="79">
        <v>0</v>
      </c>
      <c r="P66" s="80"/>
      <c r="Q66" s="74"/>
      <c r="R66" s="81">
        <v>0</v>
      </c>
      <c r="S66" s="64">
        <v>9568429.5</v>
      </c>
      <c r="U66" s="65" t="e">
        <v>#REF!</v>
      </c>
      <c r="V66" s="66" t="e">
        <v>#REF!</v>
      </c>
      <c r="X66" s="66" t="e">
        <v>#VALUE!</v>
      </c>
      <c r="Y66" s="66" t="e">
        <v>#VALUE!</v>
      </c>
    </row>
    <row r="67" spans="1:25" ht="21" customHeight="1" x14ac:dyDescent="0.3">
      <c r="A67" s="82" t="s">
        <v>137</v>
      </c>
      <c r="B67" s="68" t="s">
        <v>138</v>
      </c>
      <c r="C67" s="69">
        <v>193774.66</v>
      </c>
      <c r="D67" s="52">
        <v>9</v>
      </c>
      <c r="E67" s="70">
        <v>1743971.94</v>
      </c>
      <c r="F67" s="71">
        <v>1</v>
      </c>
      <c r="G67" s="72">
        <v>193774.66</v>
      </c>
      <c r="H67" s="73">
        <v>193774.66</v>
      </c>
      <c r="I67" s="74">
        <v>8</v>
      </c>
      <c r="J67" s="58">
        <v>1550197.28</v>
      </c>
      <c r="K67" s="75">
        <v>0</v>
      </c>
      <c r="L67" s="76">
        <v>0</v>
      </c>
      <c r="M67" s="77"/>
      <c r="N67" s="78"/>
      <c r="O67" s="79">
        <v>0</v>
      </c>
      <c r="P67" s="80"/>
      <c r="Q67" s="74"/>
      <c r="R67" s="81">
        <v>0</v>
      </c>
      <c r="S67" s="64">
        <v>1550197.28</v>
      </c>
      <c r="U67" s="65" t="e">
        <v>#REF!</v>
      </c>
      <c r="V67" s="66" t="e">
        <v>#REF!</v>
      </c>
      <c r="X67" s="66" t="e">
        <v>#VALUE!</v>
      </c>
      <c r="Y67" s="66" t="e">
        <v>#VALUE!</v>
      </c>
    </row>
    <row r="68" spans="1:25" ht="21" customHeight="1" x14ac:dyDescent="0.3">
      <c r="A68" s="82" t="s">
        <v>139</v>
      </c>
      <c r="B68" s="68" t="s">
        <v>140</v>
      </c>
      <c r="C68" s="69">
        <v>209242.26</v>
      </c>
      <c r="D68" s="52">
        <v>106</v>
      </c>
      <c r="E68" s="70">
        <v>22179679.559999999</v>
      </c>
      <c r="F68" s="71">
        <v>64</v>
      </c>
      <c r="G68" s="72">
        <v>13391504.640000001</v>
      </c>
      <c r="H68" s="73">
        <v>13391504.640000001</v>
      </c>
      <c r="I68" s="74">
        <v>42</v>
      </c>
      <c r="J68" s="58">
        <v>8788174.9199999981</v>
      </c>
      <c r="K68" s="75">
        <v>0</v>
      </c>
      <c r="L68" s="76">
        <v>0</v>
      </c>
      <c r="M68" s="77"/>
      <c r="N68" s="78"/>
      <c r="O68" s="79">
        <v>0</v>
      </c>
      <c r="P68" s="80"/>
      <c r="Q68" s="74"/>
      <c r="R68" s="81">
        <v>0</v>
      </c>
      <c r="S68" s="64">
        <v>8788174.9199999981</v>
      </c>
      <c r="U68" s="65" t="e">
        <v>#REF!</v>
      </c>
      <c r="V68" s="66" t="e">
        <v>#REF!</v>
      </c>
      <c r="X68" s="66" t="e">
        <v>#VALUE!</v>
      </c>
      <c r="Y68" s="66" t="e">
        <v>#VALUE!</v>
      </c>
    </row>
    <row r="69" spans="1:25" ht="21" customHeight="1" x14ac:dyDescent="0.3">
      <c r="A69" s="82" t="s">
        <v>141</v>
      </c>
      <c r="B69" s="68" t="s">
        <v>142</v>
      </c>
      <c r="C69" s="69">
        <v>504179.28</v>
      </c>
      <c r="D69" s="52">
        <v>0</v>
      </c>
      <c r="E69" s="70">
        <v>0</v>
      </c>
      <c r="F69" s="71">
        <v>0</v>
      </c>
      <c r="G69" s="72">
        <v>0</v>
      </c>
      <c r="H69" s="73">
        <v>0</v>
      </c>
      <c r="I69" s="74">
        <v>0</v>
      </c>
      <c r="J69" s="58">
        <v>0</v>
      </c>
      <c r="K69" s="75">
        <v>0</v>
      </c>
      <c r="L69" s="76">
        <v>0</v>
      </c>
      <c r="M69" s="77"/>
      <c r="N69" s="78"/>
      <c r="O69" s="79">
        <v>0</v>
      </c>
      <c r="P69" s="80"/>
      <c r="Q69" s="74"/>
      <c r="R69" s="81">
        <v>0</v>
      </c>
      <c r="S69" s="64">
        <v>0</v>
      </c>
      <c r="U69" s="65" t="e">
        <v>#REF!</v>
      </c>
      <c r="V69" s="66" t="e">
        <v>#REF!</v>
      </c>
      <c r="X69" s="86" t="e">
        <v>#VALUE!</v>
      </c>
      <c r="Y69" s="66" t="e">
        <v>#VALUE!</v>
      </c>
    </row>
    <row r="70" spans="1:25" ht="21" customHeight="1" x14ac:dyDescent="0.3">
      <c r="A70" s="82" t="s">
        <v>143</v>
      </c>
      <c r="B70" s="68" t="s">
        <v>144</v>
      </c>
      <c r="C70" s="69">
        <v>158096.44</v>
      </c>
      <c r="D70" s="52">
        <v>0</v>
      </c>
      <c r="E70" s="70">
        <v>0</v>
      </c>
      <c r="F70" s="71">
        <v>0</v>
      </c>
      <c r="G70" s="72">
        <v>0</v>
      </c>
      <c r="H70" s="73">
        <v>0</v>
      </c>
      <c r="I70" s="74">
        <v>0</v>
      </c>
      <c r="J70" s="58">
        <v>0</v>
      </c>
      <c r="K70" s="75">
        <v>0</v>
      </c>
      <c r="L70" s="76">
        <v>0</v>
      </c>
      <c r="M70" s="77"/>
      <c r="N70" s="78"/>
      <c r="O70" s="79">
        <v>0</v>
      </c>
      <c r="P70" s="80"/>
      <c r="Q70" s="74"/>
      <c r="R70" s="85">
        <v>0</v>
      </c>
      <c r="S70" s="64">
        <v>0</v>
      </c>
      <c r="U70" s="65" t="e">
        <v>#REF!</v>
      </c>
      <c r="V70" s="66" t="e">
        <v>#REF!</v>
      </c>
      <c r="X70" s="86" t="e">
        <v>#VALUE!</v>
      </c>
      <c r="Y70" s="66" t="e">
        <v>#VALUE!</v>
      </c>
    </row>
    <row r="71" spans="1:25" ht="21" customHeight="1" x14ac:dyDescent="0.3">
      <c r="A71" s="82" t="s">
        <v>145</v>
      </c>
      <c r="B71" s="68" t="s">
        <v>146</v>
      </c>
      <c r="C71" s="69">
        <v>183452.16</v>
      </c>
      <c r="D71" s="52">
        <v>44</v>
      </c>
      <c r="E71" s="70">
        <v>8071895.04</v>
      </c>
      <c r="F71" s="71">
        <v>17</v>
      </c>
      <c r="G71" s="72">
        <v>3118686.72</v>
      </c>
      <c r="H71" s="73">
        <v>3118686.72</v>
      </c>
      <c r="I71" s="74">
        <v>27</v>
      </c>
      <c r="J71" s="58">
        <v>4953208.32</v>
      </c>
      <c r="K71" s="75">
        <v>0</v>
      </c>
      <c r="L71" s="76">
        <v>0</v>
      </c>
      <c r="M71" s="77"/>
      <c r="N71" s="78"/>
      <c r="O71" s="79">
        <v>0</v>
      </c>
      <c r="P71" s="80"/>
      <c r="Q71" s="87"/>
      <c r="R71" s="84">
        <v>0</v>
      </c>
      <c r="S71" s="64">
        <v>4953208.32</v>
      </c>
      <c r="U71" s="65" t="e">
        <v>#REF!</v>
      </c>
      <c r="V71" s="66" t="e">
        <v>#REF!</v>
      </c>
      <c r="X71" s="86" t="e">
        <v>#VALUE!</v>
      </c>
      <c r="Y71" s="66" t="e">
        <v>#VALUE!</v>
      </c>
    </row>
    <row r="72" spans="1:25" ht="21" customHeight="1" x14ac:dyDescent="0.3">
      <c r="A72" s="82" t="s">
        <v>147</v>
      </c>
      <c r="B72" s="68" t="s">
        <v>148</v>
      </c>
      <c r="C72" s="69">
        <v>244657.56</v>
      </c>
      <c r="D72" s="52">
        <v>1</v>
      </c>
      <c r="E72" s="70">
        <v>244657.56</v>
      </c>
      <c r="F72" s="71">
        <v>0</v>
      </c>
      <c r="G72" s="72">
        <v>0</v>
      </c>
      <c r="H72" s="73">
        <v>0</v>
      </c>
      <c r="I72" s="74">
        <v>1</v>
      </c>
      <c r="J72" s="58">
        <v>244657.56</v>
      </c>
      <c r="K72" s="75">
        <v>0</v>
      </c>
      <c r="L72" s="76">
        <v>0</v>
      </c>
      <c r="M72" s="77"/>
      <c r="N72" s="78"/>
      <c r="O72" s="79">
        <v>0</v>
      </c>
      <c r="P72" s="80"/>
      <c r="Q72" s="74"/>
      <c r="R72" s="64">
        <v>0</v>
      </c>
      <c r="S72" s="64">
        <v>244657.56</v>
      </c>
      <c r="U72" s="65" t="e">
        <v>#REF!</v>
      </c>
      <c r="V72" s="66" t="e">
        <v>#REF!</v>
      </c>
      <c r="X72" s="86" t="e">
        <v>#VALUE!</v>
      </c>
      <c r="Y72" s="66" t="e">
        <v>#VALUE!</v>
      </c>
    </row>
    <row r="73" spans="1:25" ht="21" customHeight="1" x14ac:dyDescent="0.3">
      <c r="A73" s="82" t="s">
        <v>149</v>
      </c>
      <c r="B73" s="68" t="s">
        <v>150</v>
      </c>
      <c r="C73" s="69">
        <v>275604.84999999998</v>
      </c>
      <c r="D73" s="52">
        <v>15</v>
      </c>
      <c r="E73" s="70">
        <v>4134072.75</v>
      </c>
      <c r="F73" s="71">
        <v>10</v>
      </c>
      <c r="G73" s="72">
        <v>2757767.12</v>
      </c>
      <c r="H73" s="73">
        <v>2756048.5</v>
      </c>
      <c r="I73" s="74">
        <v>5</v>
      </c>
      <c r="J73" s="58">
        <v>1376305.63</v>
      </c>
      <c r="K73" s="75">
        <v>0</v>
      </c>
      <c r="L73" s="76">
        <v>0</v>
      </c>
      <c r="M73" s="77"/>
      <c r="N73" s="78"/>
      <c r="O73" s="79">
        <v>0</v>
      </c>
      <c r="P73" s="80"/>
      <c r="Q73" s="74"/>
      <c r="R73" s="81">
        <v>0</v>
      </c>
      <c r="S73" s="64">
        <v>1376305.63</v>
      </c>
      <c r="U73" s="65" t="e">
        <v>#REF!</v>
      </c>
      <c r="V73" s="66" t="e">
        <v>#REF!</v>
      </c>
      <c r="X73" s="86" t="e">
        <v>#VALUE!</v>
      </c>
      <c r="Y73" s="66" t="e">
        <v>#VALUE!</v>
      </c>
    </row>
    <row r="74" spans="1:25" ht="21" customHeight="1" x14ac:dyDescent="0.3">
      <c r="A74" s="82" t="s">
        <v>151</v>
      </c>
      <c r="B74" s="68" t="s">
        <v>152</v>
      </c>
      <c r="C74" s="69">
        <v>362507.57</v>
      </c>
      <c r="D74" s="52">
        <v>5</v>
      </c>
      <c r="E74" s="70">
        <v>1812537.85</v>
      </c>
      <c r="F74" s="71">
        <v>5</v>
      </c>
      <c r="G74" s="72">
        <v>1812537.85</v>
      </c>
      <c r="H74" s="73">
        <v>1812537.85</v>
      </c>
      <c r="I74" s="74">
        <v>0</v>
      </c>
      <c r="J74" s="58">
        <v>0</v>
      </c>
      <c r="K74" s="75">
        <v>0</v>
      </c>
      <c r="L74" s="76">
        <v>0</v>
      </c>
      <c r="M74" s="77"/>
      <c r="N74" s="78"/>
      <c r="O74" s="79">
        <v>0</v>
      </c>
      <c r="P74" s="80"/>
      <c r="Q74" s="74"/>
      <c r="R74" s="81">
        <v>0</v>
      </c>
      <c r="S74" s="64">
        <v>0</v>
      </c>
      <c r="U74" s="65" t="e">
        <v>#REF!</v>
      </c>
      <c r="V74" s="66" t="e">
        <v>#REF!</v>
      </c>
      <c r="X74" s="86" t="e">
        <v>#VALUE!</v>
      </c>
      <c r="Y74" s="66" t="e">
        <v>#VALUE!</v>
      </c>
    </row>
    <row r="75" spans="1:25" ht="21" customHeight="1" x14ac:dyDescent="0.3">
      <c r="A75" s="82" t="s">
        <v>153</v>
      </c>
      <c r="B75" s="68" t="s">
        <v>154</v>
      </c>
      <c r="C75" s="69">
        <v>595630.48</v>
      </c>
      <c r="D75" s="52">
        <v>15</v>
      </c>
      <c r="E75" s="70">
        <v>8934457.1999999993</v>
      </c>
      <c r="F75" s="71">
        <v>1</v>
      </c>
      <c r="G75" s="72">
        <v>595630.48</v>
      </c>
      <c r="H75" s="73">
        <v>595630.48</v>
      </c>
      <c r="I75" s="74">
        <v>14</v>
      </c>
      <c r="J75" s="58">
        <v>8338826.7199999988</v>
      </c>
      <c r="K75" s="75">
        <v>0</v>
      </c>
      <c r="L75" s="76">
        <v>0</v>
      </c>
      <c r="M75" s="77"/>
      <c r="N75" s="78"/>
      <c r="O75" s="79">
        <v>0</v>
      </c>
      <c r="P75" s="80"/>
      <c r="Q75" s="74"/>
      <c r="R75" s="81">
        <v>0</v>
      </c>
      <c r="S75" s="64">
        <v>8338826.7199999988</v>
      </c>
      <c r="U75" s="65" t="e">
        <v>#REF!</v>
      </c>
      <c r="V75" s="66" t="e">
        <v>#REF!</v>
      </c>
      <c r="X75" s="86" t="e">
        <v>#VALUE!</v>
      </c>
      <c r="Y75" s="66" t="e">
        <v>#VALUE!</v>
      </c>
    </row>
    <row r="76" spans="1:25" ht="21" customHeight="1" x14ac:dyDescent="0.3">
      <c r="A76" s="82" t="s">
        <v>155</v>
      </c>
      <c r="B76" s="68" t="s">
        <v>156</v>
      </c>
      <c r="C76" s="69">
        <v>15037.94</v>
      </c>
      <c r="D76" s="52">
        <v>29</v>
      </c>
      <c r="E76" s="70">
        <v>436100.26</v>
      </c>
      <c r="F76" s="71">
        <v>7</v>
      </c>
      <c r="G76" s="72">
        <v>105265.58</v>
      </c>
      <c r="H76" s="73">
        <v>105265.58</v>
      </c>
      <c r="I76" s="74">
        <v>22</v>
      </c>
      <c r="J76" s="58">
        <v>330834.68</v>
      </c>
      <c r="K76" s="75">
        <v>0</v>
      </c>
      <c r="L76" s="76">
        <v>0</v>
      </c>
      <c r="M76" s="77"/>
      <c r="N76" s="78"/>
      <c r="O76" s="79">
        <v>0</v>
      </c>
      <c r="P76" s="80"/>
      <c r="Q76" s="74"/>
      <c r="R76" s="81">
        <v>0</v>
      </c>
      <c r="S76" s="64">
        <v>330834.68</v>
      </c>
      <c r="U76" s="65" t="e">
        <v>#REF!</v>
      </c>
      <c r="V76" s="66" t="e">
        <v>#REF!</v>
      </c>
      <c r="X76" s="66" t="e">
        <v>#VALUE!</v>
      </c>
      <c r="Y76" s="66" t="e">
        <v>#VALUE!</v>
      </c>
    </row>
    <row r="77" spans="1:25" ht="21" customHeight="1" x14ac:dyDescent="0.3">
      <c r="A77" s="82" t="s">
        <v>157</v>
      </c>
      <c r="B77" s="68" t="s">
        <v>158</v>
      </c>
      <c r="C77" s="69">
        <v>53706.94</v>
      </c>
      <c r="D77" s="52">
        <v>337</v>
      </c>
      <c r="E77" s="70">
        <v>18099238.780000001</v>
      </c>
      <c r="F77" s="71">
        <v>74</v>
      </c>
      <c r="G77" s="72">
        <v>4011049.12</v>
      </c>
      <c r="H77" s="73">
        <v>3974313.56</v>
      </c>
      <c r="I77" s="74">
        <v>263</v>
      </c>
      <c r="J77" s="58">
        <v>14088189.66</v>
      </c>
      <c r="K77" s="75">
        <v>0</v>
      </c>
      <c r="L77" s="76">
        <v>0</v>
      </c>
      <c r="M77" s="77"/>
      <c r="N77" s="78"/>
      <c r="O77" s="79">
        <v>0</v>
      </c>
      <c r="P77" s="80"/>
      <c r="Q77" s="74"/>
      <c r="R77" s="81">
        <v>0</v>
      </c>
      <c r="S77" s="64">
        <v>14088189.66</v>
      </c>
      <c r="U77" s="65" t="e">
        <v>#REF!</v>
      </c>
      <c r="V77" s="66" t="e">
        <v>#REF!</v>
      </c>
      <c r="X77" s="66" t="e">
        <v>#VALUE!</v>
      </c>
      <c r="Y77" s="66" t="e">
        <v>#VALUE!</v>
      </c>
    </row>
    <row r="78" spans="1:25" ht="21" customHeight="1" x14ac:dyDescent="0.3">
      <c r="A78" s="82" t="s">
        <v>159</v>
      </c>
      <c r="B78" s="68" t="s">
        <v>160</v>
      </c>
      <c r="C78" s="69">
        <v>116866.31</v>
      </c>
      <c r="D78" s="52">
        <v>68</v>
      </c>
      <c r="E78" s="70">
        <v>7946909.0800000001</v>
      </c>
      <c r="F78" s="71">
        <v>19</v>
      </c>
      <c r="G78" s="72">
        <v>2163745.35</v>
      </c>
      <c r="H78" s="73">
        <v>2220459.89</v>
      </c>
      <c r="I78" s="74">
        <v>49</v>
      </c>
      <c r="J78" s="58">
        <v>5783163.7300000004</v>
      </c>
      <c r="K78" s="75">
        <v>0</v>
      </c>
      <c r="L78" s="76">
        <v>0</v>
      </c>
      <c r="M78" s="77"/>
      <c r="N78" s="78"/>
      <c r="O78" s="79">
        <v>0</v>
      </c>
      <c r="P78" s="80"/>
      <c r="Q78" s="74"/>
      <c r="R78" s="81">
        <v>0</v>
      </c>
      <c r="S78" s="64">
        <v>5783163.7300000004</v>
      </c>
      <c r="U78" s="65" t="e">
        <v>#REF!</v>
      </c>
      <c r="V78" s="66" t="e">
        <v>#REF!</v>
      </c>
      <c r="X78" s="66" t="e">
        <v>#VALUE!</v>
      </c>
      <c r="Y78" s="66" t="e">
        <v>#VALUE!</v>
      </c>
    </row>
    <row r="79" spans="1:25" ht="21" customHeight="1" x14ac:dyDescent="0.3">
      <c r="A79" s="82" t="s">
        <v>161</v>
      </c>
      <c r="B79" s="68" t="s">
        <v>162</v>
      </c>
      <c r="C79" s="69">
        <v>210531.22</v>
      </c>
      <c r="D79" s="52">
        <v>20</v>
      </c>
      <c r="E79" s="70">
        <v>4210624.4000000004</v>
      </c>
      <c r="F79" s="71">
        <v>7</v>
      </c>
      <c r="G79" s="72">
        <v>1477155.78</v>
      </c>
      <c r="H79" s="73">
        <v>1473718.54</v>
      </c>
      <c r="I79" s="74">
        <v>13</v>
      </c>
      <c r="J79" s="58">
        <v>2733468.62</v>
      </c>
      <c r="K79" s="75">
        <v>0</v>
      </c>
      <c r="L79" s="76">
        <v>0</v>
      </c>
      <c r="M79" s="77"/>
      <c r="N79" s="78"/>
      <c r="O79" s="79">
        <v>0</v>
      </c>
      <c r="P79" s="80"/>
      <c r="Q79" s="74"/>
      <c r="R79" s="81">
        <v>0</v>
      </c>
      <c r="S79" s="64">
        <v>2733468.62</v>
      </c>
      <c r="U79" s="65" t="e">
        <v>#REF!</v>
      </c>
      <c r="V79" s="66" t="e">
        <v>#REF!</v>
      </c>
      <c r="X79" s="66" t="e">
        <v>#VALUE!</v>
      </c>
      <c r="Y79" s="66" t="e">
        <v>#VALUE!</v>
      </c>
    </row>
    <row r="80" spans="1:25" ht="21" customHeight="1" x14ac:dyDescent="0.3">
      <c r="A80" s="82" t="s">
        <v>163</v>
      </c>
      <c r="B80" s="68" t="s">
        <v>164</v>
      </c>
      <c r="C80" s="69">
        <v>52264.59</v>
      </c>
      <c r="D80" s="52">
        <v>386</v>
      </c>
      <c r="E80" s="70">
        <v>20174131.739999998</v>
      </c>
      <c r="F80" s="71">
        <v>81</v>
      </c>
      <c r="G80" s="72">
        <v>4275686.28</v>
      </c>
      <c r="H80" s="73">
        <v>4233431.79</v>
      </c>
      <c r="I80" s="74">
        <v>305</v>
      </c>
      <c r="J80" s="58">
        <v>15898445.459999997</v>
      </c>
      <c r="K80" s="75">
        <v>0</v>
      </c>
      <c r="L80" s="76">
        <v>0</v>
      </c>
      <c r="M80" s="77"/>
      <c r="N80" s="78"/>
      <c r="O80" s="79">
        <v>0</v>
      </c>
      <c r="P80" s="80"/>
      <c r="Q80" s="74"/>
      <c r="R80" s="81">
        <v>0</v>
      </c>
      <c r="S80" s="64">
        <v>15898445.459999997</v>
      </c>
      <c r="U80" s="65" t="e">
        <v>#REF!</v>
      </c>
      <c r="V80" s="66" t="e">
        <v>#REF!</v>
      </c>
      <c r="X80" s="86" t="e">
        <v>#VALUE!</v>
      </c>
      <c r="Y80" s="66" t="e">
        <v>#VALUE!</v>
      </c>
    </row>
    <row r="81" spans="1:25" ht="21" customHeight="1" x14ac:dyDescent="0.3">
      <c r="A81" s="82" t="s">
        <v>165</v>
      </c>
      <c r="B81" s="68" t="s">
        <v>166</v>
      </c>
      <c r="C81" s="69">
        <v>138686.35</v>
      </c>
      <c r="D81" s="52">
        <v>230</v>
      </c>
      <c r="E81" s="70">
        <v>31897860.5</v>
      </c>
      <c r="F81" s="71">
        <v>88</v>
      </c>
      <c r="G81" s="72">
        <v>12532709.560000001</v>
      </c>
      <c r="H81" s="73">
        <v>12204398.800000001</v>
      </c>
      <c r="I81" s="74">
        <v>142</v>
      </c>
      <c r="J81" s="58">
        <v>19365150.939999998</v>
      </c>
      <c r="K81" s="75">
        <v>0</v>
      </c>
      <c r="L81" s="76">
        <v>0</v>
      </c>
      <c r="M81" s="77"/>
      <c r="N81" s="78"/>
      <c r="O81" s="79">
        <v>0</v>
      </c>
      <c r="P81" s="80"/>
      <c r="Q81" s="74"/>
      <c r="R81" s="81">
        <v>0</v>
      </c>
      <c r="S81" s="64">
        <v>19365150.939999998</v>
      </c>
      <c r="U81" s="65" t="e">
        <v>#REF!</v>
      </c>
      <c r="V81" s="66" t="e">
        <v>#REF!</v>
      </c>
      <c r="X81" s="86" t="e">
        <v>#VALUE!</v>
      </c>
      <c r="Y81" s="66" t="e">
        <v>#VALUE!</v>
      </c>
    </row>
    <row r="82" spans="1:25" ht="21" customHeight="1" x14ac:dyDescent="0.3">
      <c r="A82" s="82" t="s">
        <v>167</v>
      </c>
      <c r="B82" s="68" t="s">
        <v>168</v>
      </c>
      <c r="C82" s="69">
        <v>262557.53999999998</v>
      </c>
      <c r="D82" s="52">
        <v>96</v>
      </c>
      <c r="E82" s="70">
        <v>25205523.84</v>
      </c>
      <c r="F82" s="71">
        <v>25</v>
      </c>
      <c r="G82" s="72">
        <v>6665362.4800000004</v>
      </c>
      <c r="H82" s="73">
        <v>6563938.5</v>
      </c>
      <c r="I82" s="74">
        <v>71</v>
      </c>
      <c r="J82" s="58">
        <v>18540161.359999999</v>
      </c>
      <c r="K82" s="75">
        <v>0</v>
      </c>
      <c r="L82" s="76">
        <v>0</v>
      </c>
      <c r="M82" s="77"/>
      <c r="N82" s="78"/>
      <c r="O82" s="79">
        <v>0</v>
      </c>
      <c r="P82" s="80"/>
      <c r="Q82" s="74"/>
      <c r="R82" s="81">
        <v>0</v>
      </c>
      <c r="S82" s="64">
        <v>18540161.359999999</v>
      </c>
      <c r="U82" s="65" t="e">
        <v>#REF!</v>
      </c>
      <c r="V82" s="66" t="e">
        <v>#REF!</v>
      </c>
      <c r="X82" s="86" t="e">
        <v>#VALUE!</v>
      </c>
      <c r="Y82" s="66" t="e">
        <v>#VALUE!</v>
      </c>
    </row>
    <row r="83" spans="1:25" ht="21" customHeight="1" x14ac:dyDescent="0.3">
      <c r="A83" s="82" t="s">
        <v>169</v>
      </c>
      <c r="B83" s="68" t="s">
        <v>170</v>
      </c>
      <c r="C83" s="69">
        <v>105018.17</v>
      </c>
      <c r="D83" s="52">
        <v>15</v>
      </c>
      <c r="E83" s="70">
        <v>1575272.55</v>
      </c>
      <c r="F83" s="71">
        <v>9</v>
      </c>
      <c r="G83" s="72">
        <v>945163.53</v>
      </c>
      <c r="H83" s="73">
        <v>945163.53</v>
      </c>
      <c r="I83" s="74">
        <v>6</v>
      </c>
      <c r="J83" s="58">
        <v>630109.02</v>
      </c>
      <c r="K83" s="75">
        <v>0</v>
      </c>
      <c r="L83" s="76">
        <v>0</v>
      </c>
      <c r="M83" s="77"/>
      <c r="N83" s="78"/>
      <c r="O83" s="79">
        <v>0</v>
      </c>
      <c r="P83" s="80"/>
      <c r="Q83" s="74"/>
      <c r="R83" s="85">
        <v>0</v>
      </c>
      <c r="S83" s="64">
        <v>630109.02</v>
      </c>
      <c r="U83" s="65" t="e">
        <v>#REF!</v>
      </c>
      <c r="V83" s="66" t="e">
        <v>#REF!</v>
      </c>
      <c r="X83" s="86" t="e">
        <v>#VALUE!</v>
      </c>
      <c r="Y83" s="66" t="e">
        <v>#VALUE!</v>
      </c>
    </row>
    <row r="84" spans="1:25" ht="21" customHeight="1" x14ac:dyDescent="0.3">
      <c r="A84" s="82" t="s">
        <v>171</v>
      </c>
      <c r="B84" s="68" t="s">
        <v>172</v>
      </c>
      <c r="C84" s="69">
        <v>196413.35</v>
      </c>
      <c r="D84" s="52">
        <v>28</v>
      </c>
      <c r="E84" s="70">
        <v>5503113.9500000002</v>
      </c>
      <c r="F84" s="71">
        <v>12</v>
      </c>
      <c r="G84" s="72">
        <v>2282814.2400000002</v>
      </c>
      <c r="H84" s="73">
        <v>2356960.2000000002</v>
      </c>
      <c r="I84" s="74">
        <v>16</v>
      </c>
      <c r="J84" s="58">
        <v>3220299.71</v>
      </c>
      <c r="K84" s="75">
        <v>0</v>
      </c>
      <c r="L84" s="76">
        <v>0</v>
      </c>
      <c r="M84" s="77"/>
      <c r="N84" s="78"/>
      <c r="O84" s="79">
        <v>0</v>
      </c>
      <c r="P84" s="80"/>
      <c r="Q84" s="87"/>
      <c r="R84" s="77">
        <v>0</v>
      </c>
      <c r="S84" s="64">
        <v>3220299.71</v>
      </c>
      <c r="U84" s="65" t="e">
        <v>#REF!</v>
      </c>
      <c r="V84" s="66" t="e">
        <v>#REF!</v>
      </c>
      <c r="X84" s="86" t="e">
        <v>#VALUE!</v>
      </c>
      <c r="Y84" s="66" t="e">
        <v>#VALUE!</v>
      </c>
    </row>
    <row r="85" spans="1:25" ht="21" customHeight="1" x14ac:dyDescent="0.3">
      <c r="A85" s="82" t="s">
        <v>173</v>
      </c>
      <c r="B85" s="68" t="s">
        <v>174</v>
      </c>
      <c r="C85" s="69">
        <v>299288.07</v>
      </c>
      <c r="D85" s="52">
        <v>18</v>
      </c>
      <c r="E85" s="70">
        <v>5387185.2599999998</v>
      </c>
      <c r="F85" s="71">
        <v>4</v>
      </c>
      <c r="G85" s="72">
        <v>1197152.28</v>
      </c>
      <c r="H85" s="73">
        <v>1197152.28</v>
      </c>
      <c r="I85" s="74">
        <v>14</v>
      </c>
      <c r="J85" s="58">
        <v>4190032.9799999995</v>
      </c>
      <c r="K85" s="75">
        <v>0</v>
      </c>
      <c r="L85" s="76">
        <v>0</v>
      </c>
      <c r="M85" s="77"/>
      <c r="N85" s="78"/>
      <c r="O85" s="79">
        <v>0</v>
      </c>
      <c r="P85" s="80"/>
      <c r="Q85" s="74"/>
      <c r="R85" s="64">
        <v>0</v>
      </c>
      <c r="S85" s="64">
        <v>4190032.9799999995</v>
      </c>
      <c r="U85" s="65" t="e">
        <v>#REF!</v>
      </c>
      <c r="V85" s="66" t="e">
        <v>#REF!</v>
      </c>
      <c r="X85" s="86" t="e">
        <v>#VALUE!</v>
      </c>
      <c r="Y85" s="66" t="e">
        <v>#VALUE!</v>
      </c>
    </row>
    <row r="86" spans="1:25" ht="21" customHeight="1" x14ac:dyDescent="0.3">
      <c r="A86" s="82" t="s">
        <v>175</v>
      </c>
      <c r="B86" s="68" t="s">
        <v>176</v>
      </c>
      <c r="C86" s="69">
        <v>379695.91</v>
      </c>
      <c r="D86" s="52">
        <v>10</v>
      </c>
      <c r="E86" s="70">
        <v>3796959.1</v>
      </c>
      <c r="F86" s="71">
        <v>8</v>
      </c>
      <c r="G86" s="72">
        <v>3037567.28</v>
      </c>
      <c r="H86" s="73">
        <v>3037567.28</v>
      </c>
      <c r="I86" s="74">
        <v>2</v>
      </c>
      <c r="J86" s="58">
        <v>759391.8200000003</v>
      </c>
      <c r="K86" s="75">
        <v>0</v>
      </c>
      <c r="L86" s="76">
        <v>0</v>
      </c>
      <c r="M86" s="77"/>
      <c r="N86" s="78"/>
      <c r="O86" s="79">
        <v>0</v>
      </c>
      <c r="P86" s="80"/>
      <c r="Q86" s="74"/>
      <c r="R86" s="81">
        <v>0</v>
      </c>
      <c r="S86" s="64">
        <v>759391.8200000003</v>
      </c>
      <c r="U86" s="65" t="e">
        <v>#REF!</v>
      </c>
      <c r="V86" s="66" t="e">
        <v>#REF!</v>
      </c>
      <c r="X86" s="86" t="e">
        <v>#VALUE!</v>
      </c>
      <c r="Y86" s="66" t="e">
        <v>#VALUE!</v>
      </c>
    </row>
    <row r="87" spans="1:25" ht="21" customHeight="1" x14ac:dyDescent="0.3">
      <c r="A87" s="82" t="s">
        <v>177</v>
      </c>
      <c r="B87" s="68" t="s">
        <v>178</v>
      </c>
      <c r="C87" s="69">
        <v>491627.08</v>
      </c>
      <c r="D87" s="52">
        <v>8</v>
      </c>
      <c r="E87" s="70">
        <v>3933016.64</v>
      </c>
      <c r="F87" s="71">
        <v>4</v>
      </c>
      <c r="G87" s="72">
        <v>1966508.32</v>
      </c>
      <c r="H87" s="73">
        <v>1966508.32</v>
      </c>
      <c r="I87" s="74">
        <v>4</v>
      </c>
      <c r="J87" s="58">
        <v>1966508.32</v>
      </c>
      <c r="K87" s="75">
        <v>0</v>
      </c>
      <c r="L87" s="76">
        <v>0</v>
      </c>
      <c r="M87" s="77"/>
      <c r="N87" s="78"/>
      <c r="O87" s="79">
        <v>0</v>
      </c>
      <c r="P87" s="80"/>
      <c r="Q87" s="74"/>
      <c r="R87" s="81">
        <v>0</v>
      </c>
      <c r="S87" s="64">
        <v>1966508.32</v>
      </c>
      <c r="U87" s="65" t="e">
        <v>#REF!</v>
      </c>
      <c r="V87" s="66" t="e">
        <v>#REF!</v>
      </c>
      <c r="X87" s="86" t="e">
        <v>#VALUE!</v>
      </c>
      <c r="Y87" s="66" t="e">
        <v>#VALUE!</v>
      </c>
    </row>
    <row r="88" spans="1:25" ht="21" customHeight="1" x14ac:dyDescent="0.3">
      <c r="A88" s="82" t="s">
        <v>179</v>
      </c>
      <c r="B88" s="68" t="s">
        <v>180</v>
      </c>
      <c r="C88" s="69">
        <v>595734.07999999996</v>
      </c>
      <c r="D88" s="52">
        <v>4</v>
      </c>
      <c r="E88" s="70">
        <v>2382936.3199999998</v>
      </c>
      <c r="F88" s="71">
        <v>4</v>
      </c>
      <c r="G88" s="72">
        <v>2085069.28</v>
      </c>
      <c r="H88" s="73">
        <v>2382936.3199999998</v>
      </c>
      <c r="I88" s="74">
        <v>0</v>
      </c>
      <c r="J88" s="58">
        <v>297867.0399999998</v>
      </c>
      <c r="K88" s="75">
        <v>0</v>
      </c>
      <c r="L88" s="76">
        <v>0</v>
      </c>
      <c r="M88" s="77"/>
      <c r="N88" s="78"/>
      <c r="O88" s="79">
        <v>0</v>
      </c>
      <c r="P88" s="80"/>
      <c r="Q88" s="74"/>
      <c r="R88" s="81">
        <v>0</v>
      </c>
      <c r="S88" s="64">
        <v>297867.0399999998</v>
      </c>
      <c r="U88" s="65" t="e">
        <v>#REF!</v>
      </c>
      <c r="V88" s="66" t="e">
        <v>#REF!</v>
      </c>
      <c r="X88" s="86" t="e">
        <v>#VALUE!</v>
      </c>
      <c r="Y88" s="66" t="e">
        <v>#VALUE!</v>
      </c>
    </row>
    <row r="89" spans="1:25" ht="21" customHeight="1" x14ac:dyDescent="0.3">
      <c r="A89" s="82" t="s">
        <v>181</v>
      </c>
      <c r="B89" s="68" t="s">
        <v>182</v>
      </c>
      <c r="C89" s="69">
        <v>113429.07</v>
      </c>
      <c r="D89" s="52">
        <v>0</v>
      </c>
      <c r="E89" s="70">
        <v>0</v>
      </c>
      <c r="F89" s="71">
        <v>0</v>
      </c>
      <c r="G89" s="72">
        <v>0</v>
      </c>
      <c r="H89" s="73">
        <v>0</v>
      </c>
      <c r="I89" s="74">
        <v>0</v>
      </c>
      <c r="J89" s="58">
        <v>0</v>
      </c>
      <c r="K89" s="75">
        <v>0</v>
      </c>
      <c r="L89" s="76">
        <v>0</v>
      </c>
      <c r="M89" s="77"/>
      <c r="N89" s="78"/>
      <c r="O89" s="79">
        <v>0</v>
      </c>
      <c r="P89" s="80"/>
      <c r="Q89" s="74"/>
      <c r="R89" s="81">
        <v>0</v>
      </c>
      <c r="S89" s="64">
        <v>0</v>
      </c>
      <c r="U89" s="65" t="e">
        <v>#REF!</v>
      </c>
      <c r="V89" s="66" t="e">
        <v>#REF!</v>
      </c>
      <c r="X89" s="66" t="e">
        <v>#VALUE!</v>
      </c>
      <c r="Y89" s="66" t="e">
        <v>#VALUE!</v>
      </c>
    </row>
    <row r="90" spans="1:25" ht="21" customHeight="1" x14ac:dyDescent="0.3">
      <c r="A90" s="82" t="s">
        <v>183</v>
      </c>
      <c r="B90" s="68" t="s">
        <v>184</v>
      </c>
      <c r="C90" s="69">
        <v>848569.73</v>
      </c>
      <c r="D90" s="52">
        <v>0</v>
      </c>
      <c r="E90" s="70">
        <v>0</v>
      </c>
      <c r="F90" s="71">
        <v>0</v>
      </c>
      <c r="G90" s="72">
        <v>0</v>
      </c>
      <c r="H90" s="73">
        <v>0</v>
      </c>
      <c r="I90" s="74">
        <v>0</v>
      </c>
      <c r="J90" s="58">
        <v>0</v>
      </c>
      <c r="K90" s="75">
        <v>0</v>
      </c>
      <c r="L90" s="76">
        <v>0</v>
      </c>
      <c r="M90" s="77"/>
      <c r="N90" s="78"/>
      <c r="O90" s="79">
        <v>0</v>
      </c>
      <c r="P90" s="80"/>
      <c r="Q90" s="74"/>
      <c r="R90" s="81">
        <v>0</v>
      </c>
      <c r="S90" s="64">
        <v>0</v>
      </c>
      <c r="U90" s="65" t="e">
        <v>#REF!</v>
      </c>
      <c r="V90" s="66" t="e">
        <v>#REF!</v>
      </c>
      <c r="X90" s="66" t="e">
        <v>#VALUE!</v>
      </c>
      <c r="Y90" s="66" t="e">
        <v>#VALUE!</v>
      </c>
    </row>
    <row r="91" spans="1:25" ht="21" customHeight="1" thickBot="1" x14ac:dyDescent="0.35">
      <c r="A91" s="91" t="s">
        <v>185</v>
      </c>
      <c r="B91" s="92" t="s">
        <v>186</v>
      </c>
      <c r="C91" s="93">
        <v>833405.99</v>
      </c>
      <c r="D91" s="52">
        <v>0</v>
      </c>
      <c r="E91" s="94">
        <v>0</v>
      </c>
      <c r="F91" s="95">
        <v>0</v>
      </c>
      <c r="G91" s="96">
        <v>0</v>
      </c>
      <c r="H91" s="97">
        <v>0</v>
      </c>
      <c r="I91" s="98">
        <v>0</v>
      </c>
      <c r="J91" s="58">
        <v>0</v>
      </c>
      <c r="K91" s="99">
        <v>0</v>
      </c>
      <c r="L91" s="100">
        <v>0</v>
      </c>
      <c r="M91" s="83"/>
      <c r="N91" s="101"/>
      <c r="O91" s="102">
        <v>0</v>
      </c>
      <c r="P91" s="102"/>
      <c r="Q91" s="98"/>
      <c r="R91" s="83">
        <v>0</v>
      </c>
      <c r="S91" s="64">
        <v>0</v>
      </c>
      <c r="U91" s="65" t="e">
        <v>#REF!</v>
      </c>
      <c r="V91" s="66" t="e">
        <v>#REF!</v>
      </c>
      <c r="X91" s="86" t="e">
        <v>#VALUE!</v>
      </c>
      <c r="Y91" s="66" t="e">
        <v>#VALUE!</v>
      </c>
    </row>
    <row r="92" spans="1:25" s="5" customFormat="1" ht="19.5" thickBot="1" x14ac:dyDescent="0.35">
      <c r="A92" s="103" t="s">
        <v>187</v>
      </c>
      <c r="B92" s="104" t="s">
        <v>188</v>
      </c>
      <c r="C92" s="105" t="s">
        <v>189</v>
      </c>
      <c r="D92" s="106">
        <v>10302</v>
      </c>
      <c r="E92" s="107">
        <v>770265678.24000001</v>
      </c>
      <c r="F92" s="108">
        <v>2354</v>
      </c>
      <c r="G92" s="109">
        <v>245640660.44</v>
      </c>
      <c r="H92" s="110">
        <v>245490759.11999997</v>
      </c>
      <c r="I92" s="111">
        <v>7948</v>
      </c>
      <c r="J92" s="112">
        <v>524625017.80000007</v>
      </c>
      <c r="K92" s="113">
        <v>0</v>
      </c>
      <c r="L92" s="114">
        <v>0</v>
      </c>
      <c r="M92" s="112">
        <v>0</v>
      </c>
      <c r="N92" s="115">
        <v>238</v>
      </c>
      <c r="O92" s="116">
        <v>64828009.760000005</v>
      </c>
      <c r="P92" s="116" t="s">
        <v>189</v>
      </c>
      <c r="Q92" s="111">
        <v>57</v>
      </c>
      <c r="R92" s="112">
        <v>11712298.74</v>
      </c>
      <c r="S92" s="117"/>
      <c r="U92" s="65" t="e">
        <v>#REF!</v>
      </c>
      <c r="V92" s="66" t="e">
        <v>#REF!</v>
      </c>
    </row>
    <row r="93" spans="1:25" ht="19.5" hidden="1" thickBot="1" x14ac:dyDescent="0.3">
      <c r="A93" s="118" t="s">
        <v>190</v>
      </c>
    </row>
    <row r="94" spans="1:25" s="5" customFormat="1" ht="30" customHeight="1" thickBot="1" x14ac:dyDescent="0.35">
      <c r="A94" s="103" t="s">
        <v>191</v>
      </c>
      <c r="B94" s="104"/>
      <c r="C94" s="105"/>
      <c r="D94" s="106">
        <v>1585</v>
      </c>
      <c r="E94" s="107">
        <v>429796795.98999995</v>
      </c>
      <c r="F94" s="108">
        <v>231</v>
      </c>
      <c r="G94" s="109">
        <v>63765698.93</v>
      </c>
      <c r="H94" s="110">
        <v>0</v>
      </c>
      <c r="I94" s="111">
        <v>1354</v>
      </c>
      <c r="J94" s="112">
        <v>366031097.05999994</v>
      </c>
      <c r="K94" s="113">
        <v>0</v>
      </c>
      <c r="L94" s="114">
        <v>0</v>
      </c>
      <c r="M94" s="112"/>
      <c r="N94" s="115"/>
      <c r="O94" s="116">
        <v>0</v>
      </c>
      <c r="P94" s="116"/>
      <c r="Q94" s="111"/>
      <c r="R94" s="112">
        <v>0</v>
      </c>
      <c r="S94" s="117"/>
      <c r="U94" s="65"/>
      <c r="V94" s="66"/>
    </row>
    <row r="95" spans="1:25" s="5" customFormat="1" ht="19.5" thickBot="1" x14ac:dyDescent="0.35">
      <c r="A95" s="103" t="s">
        <v>192</v>
      </c>
      <c r="B95" s="104"/>
      <c r="C95" s="105"/>
      <c r="D95" s="106">
        <v>11887</v>
      </c>
      <c r="E95" s="119">
        <v>1200062474.23</v>
      </c>
      <c r="F95" s="106">
        <v>2585</v>
      </c>
      <c r="G95" s="119">
        <v>309406359.37</v>
      </c>
      <c r="H95" s="119">
        <v>245490759.11999997</v>
      </c>
      <c r="I95" s="106">
        <v>9302</v>
      </c>
      <c r="J95" s="119">
        <v>890656114.86000001</v>
      </c>
      <c r="K95" s="106">
        <v>0</v>
      </c>
      <c r="L95" s="106">
        <v>0</v>
      </c>
      <c r="M95" s="106">
        <v>0</v>
      </c>
      <c r="N95" s="106">
        <v>238</v>
      </c>
      <c r="O95" s="119">
        <v>64828009.760000005</v>
      </c>
      <c r="P95" s="106" t="s">
        <v>189</v>
      </c>
      <c r="Q95" s="106">
        <v>57</v>
      </c>
      <c r="R95" s="119">
        <v>11712298.74</v>
      </c>
      <c r="S95" s="106">
        <v>0</v>
      </c>
      <c r="U95" s="65"/>
      <c r="V95" s="66"/>
    </row>
    <row r="98" spans="12:18" x14ac:dyDescent="0.25">
      <c r="R98" s="10">
        <v>0</v>
      </c>
    </row>
    <row r="99" spans="12:18" x14ac:dyDescent="0.25">
      <c r="L99" s="2"/>
      <c r="M99" s="2"/>
      <c r="N99" s="4"/>
      <c r="O99" s="2"/>
    </row>
  </sheetData>
  <autoFilter ref="A7:S92"/>
  <mergeCells count="14">
    <mergeCell ref="C5:C6"/>
    <mergeCell ref="D5:E5"/>
    <mergeCell ref="F5:G5"/>
    <mergeCell ref="H5:H6"/>
    <mergeCell ref="I5:J5"/>
    <mergeCell ref="K5:L5"/>
    <mergeCell ref="M5:M6"/>
    <mergeCell ref="N5:P5"/>
    <mergeCell ref="Q5:R5"/>
    <mergeCell ref="P1:R1"/>
    <mergeCell ref="D3:R3"/>
    <mergeCell ref="A4:A6"/>
    <mergeCell ref="B4:B6"/>
    <mergeCell ref="D4:R4"/>
  </mergeCells>
  <conditionalFormatting sqref="K71:Q71 K63:R70 O41:O61 N62:R62 K41:M62 S9:S91 K9:R40 Q41:R61 K72:R91 C8:S8 C92:S92 C94:S95 C9:J91">
    <cfRule type="cellIs" dxfId="2" priority="8" operator="lessThan">
      <formula>0</formula>
    </cfRule>
  </conditionalFormatting>
  <conditionalFormatting sqref="N41:N61">
    <cfRule type="cellIs" dxfId="1" priority="5" operator="lessThan">
      <formula>0</formula>
    </cfRule>
  </conditionalFormatting>
  <conditionalFormatting sqref="P41:P61">
    <cfRule type="cellIs" dxfId="0" priority="4" operator="lessThan">
      <formula>0</formula>
    </cfRule>
  </conditionalFormatting>
  <hyperlinks>
    <hyperlink ref="A34" r:id="rId1" location="P10948" display="https://regulation.gov.ru/FileData/GetDocContent/584b41ef-4dc7-488a-bb9b-69bcccd9306c - P10948"/>
    <hyperlink ref="A35" r:id="rId2" location="P10948" display="https://regulation.gov.ru/FileData/GetDocContent/584b41ef-4dc7-488a-bb9b-69bcccd9306c - P10948"/>
    <hyperlink ref="A36" r:id="rId3" location="P10948" display="https://regulation.gov.ru/FileData/GetDocContent/584b41ef-4dc7-488a-bb9b-69bcccd9306c - P10948"/>
    <hyperlink ref="A37" r:id="rId4" location="P10948" display="https://regulation.gov.ru/FileData/GetDocContent/584b41ef-4dc7-488a-bb9b-69bcccd9306c - P10948"/>
  </hyperlinks>
  <printOptions horizontalCentered="1" verticalCentered="1"/>
  <pageMargins left="0" right="0" top="0" bottom="0" header="0" footer="0"/>
  <pageSetup paperSize="8" scale="36" fitToWidth="3" orientation="landscape" r:id="rId5"/>
  <headerFooter>
    <oddFooter>&amp;R&amp;18&amp;P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Анализ_КС_онкология_2026</vt:lpstr>
      <vt:lpstr>Анализ_КС_онкология_2026!Заголовки_для_печати</vt:lpstr>
      <vt:lpstr>Анализ_КС_онкология_2026!Область_печати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Харитонкина Ангелина Александровна</cp:lastModifiedBy>
  <cp:lastPrinted>2026-05-04T08:11:53Z</cp:lastPrinted>
  <dcterms:created xsi:type="dcterms:W3CDTF">2026-05-04T08:10:16Z</dcterms:created>
  <dcterms:modified xsi:type="dcterms:W3CDTF">2026-05-04T08:12:37Z</dcterms:modified>
</cp:coreProperties>
</file>